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ar Pesochnica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Справка!$A$7:$J$122</definedName>
  </definedNames>
  <calcPr calcId="162913"/>
</workbook>
</file>

<file path=xl/calcChain.xml><?xml version="1.0" encoding="utf-8"?>
<calcChain xmlns="http://schemas.openxmlformats.org/spreadsheetml/2006/main">
  <c r="B122" i="1" l="1"/>
  <c r="B119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93" i="1"/>
  <c r="F117" i="1"/>
  <c r="G117" i="1"/>
  <c r="H117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29" i="1"/>
  <c r="F92" i="1"/>
  <c r="G92" i="1"/>
  <c r="H92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8" i="1"/>
  <c r="F28" i="1"/>
  <c r="G28" i="1"/>
  <c r="H28" i="1"/>
  <c r="B28" i="1" l="1"/>
  <c r="H123" i="1"/>
  <c r="B92" i="1"/>
  <c r="B117" i="1"/>
  <c r="J28" i="1"/>
  <c r="G123" i="1"/>
  <c r="F123" i="1"/>
  <c r="J92" i="1"/>
  <c r="J117" i="1"/>
  <c r="B123" i="1" l="1"/>
  <c r="J123" i="1"/>
</calcChain>
</file>

<file path=xl/sharedStrings.xml><?xml version="1.0" encoding="utf-8"?>
<sst xmlns="http://schemas.openxmlformats.org/spreadsheetml/2006/main" count="462" uniqueCount="154">
  <si>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</si>
  <si>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</si>
  <si>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</si>
  <si>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</si>
  <si>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</si>
  <si>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</si>
  <si>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</si>
  <si>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ВИЯД ИНЖЕНЕРИНГ ООД</t>
  </si>
  <si>
    <t>16</t>
  </si>
  <si>
    <t>26.1</t>
  </si>
  <si>
    <t>Нива</t>
  </si>
  <si>
    <t>ГАЛЯ ДИМИТРОВА МЛАДЕНОВА</t>
  </si>
  <si>
    <t>26.2</t>
  </si>
  <si>
    <t>26.3</t>
  </si>
  <si>
    <t>26.4</t>
  </si>
  <si>
    <t>26.5</t>
  </si>
  <si>
    <t>26.7</t>
  </si>
  <si>
    <t>26.8</t>
  </si>
  <si>
    <t>26.9</t>
  </si>
  <si>
    <t>6</t>
  </si>
  <si>
    <t>14.25</t>
  </si>
  <si>
    <t>РАЙКА РАНГЕЛОВА ИЛИЕВА</t>
  </si>
  <si>
    <t>14.26</t>
  </si>
  <si>
    <t>9</t>
  </si>
  <si>
    <t>20.1</t>
  </si>
  <si>
    <t>20.2</t>
  </si>
  <si>
    <t>20.3</t>
  </si>
  <si>
    <t>20.4</t>
  </si>
  <si>
    <t>20.5</t>
  </si>
  <si>
    <t>20.10</t>
  </si>
  <si>
    <t>20.12</t>
  </si>
  <si>
    <t>20.13</t>
  </si>
  <si>
    <t>20.14</t>
  </si>
  <si>
    <t>20.15</t>
  </si>
  <si>
    <t>Общо за производителя</t>
  </si>
  <si>
    <t>13</t>
  </si>
  <si>
    <t>38.28</t>
  </si>
  <si>
    <t>38.29</t>
  </si>
  <si>
    <t>38.30</t>
  </si>
  <si>
    <t>38.32</t>
  </si>
  <si>
    <t>38.33</t>
  </si>
  <si>
    <t>НИКОЛАЙ ДИМИТРОВ МЛАДЕНОВ</t>
  </si>
  <si>
    <t>38.34</t>
  </si>
  <si>
    <t>38.35</t>
  </si>
  <si>
    <t>38.36</t>
  </si>
  <si>
    <t>38.39</t>
  </si>
  <si>
    <t>38.48</t>
  </si>
  <si>
    <t>38.57</t>
  </si>
  <si>
    <t>38.59</t>
  </si>
  <si>
    <t>38.75</t>
  </si>
  <si>
    <t>38.77</t>
  </si>
  <si>
    <t>38.79</t>
  </si>
  <si>
    <t>38.81</t>
  </si>
  <si>
    <t>38.82</t>
  </si>
  <si>
    <t>18</t>
  </si>
  <si>
    <t>26.63</t>
  </si>
  <si>
    <t>26.80</t>
  </si>
  <si>
    <t>2</t>
  </si>
  <si>
    <t>14.46</t>
  </si>
  <si>
    <t>14.48</t>
  </si>
  <si>
    <t>14.49</t>
  </si>
  <si>
    <t>14.85</t>
  </si>
  <si>
    <t>20</t>
  </si>
  <si>
    <t>20.6</t>
  </si>
  <si>
    <t>20.7</t>
  </si>
  <si>
    <t>20.8</t>
  </si>
  <si>
    <t>20.9</t>
  </si>
  <si>
    <t>20.16</t>
  </si>
  <si>
    <t>20.17</t>
  </si>
  <si>
    <t>20.19</t>
  </si>
  <si>
    <t>20.48</t>
  </si>
  <si>
    <t>23</t>
  </si>
  <si>
    <t>24.1</t>
  </si>
  <si>
    <t>24.2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</si>
  <si>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</si>
  <si>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</si>
  <si>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</si>
  <si>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</si>
  <si>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</si>
  <si>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</si>
  <si>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</si>
  <si>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</si>
  <si>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</si>
  <si>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</si>
  <si>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</si>
  <si>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</t>
  </si>
  <si>
    <t>26.41</t>
  </si>
  <si>
    <t>26.42</t>
  </si>
  <si>
    <t>26.46</t>
  </si>
  <si>
    <t>26</t>
  </si>
  <si>
    <t>38.25</t>
  </si>
  <si>
    <t>38.26</t>
  </si>
  <si>
    <t>3</t>
  </si>
  <si>
    <t>14.20</t>
  </si>
  <si>
    <t>14.21</t>
  </si>
  <si>
    <t>14.22</t>
  </si>
  <si>
    <t>32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</si>
  <si>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</si>
  <si>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</si>
  <si>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</si>
  <si>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</si>
  <si>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</si>
  <si>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</si>
  <si>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</si>
  <si>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</si>
  <si>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</si>
  <si>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37.16</t>
  </si>
  <si>
    <t>37.17</t>
  </si>
  <si>
    <t>МИРОСЛАВ ГЕОРГИЕВ ПЪРВАНОВ</t>
  </si>
  <si>
    <t>11</t>
  </si>
  <si>
    <t>30.7</t>
  </si>
  <si>
    <t>30.8</t>
  </si>
  <si>
    <t>30.9</t>
  </si>
  <si>
    <t>12</t>
  </si>
  <si>
    <t>30.10</t>
  </si>
  <si>
    <t>19</t>
  </si>
  <si>
    <t>26.38</t>
  </si>
  <si>
    <t>26.39</t>
  </si>
  <si>
    <t>26.40</t>
  </si>
  <si>
    <t>21</t>
  </si>
  <si>
    <t>26.10</t>
  </si>
  <si>
    <t>26.12</t>
  </si>
  <si>
    <t>26.13</t>
  </si>
  <si>
    <t>26.14</t>
  </si>
  <si>
    <t>26.22</t>
  </si>
  <si>
    <t>26.24</t>
  </si>
  <si>
    <t>26.29</t>
  </si>
  <si>
    <t>26.30</t>
  </si>
  <si>
    <t>26.34</t>
  </si>
  <si>
    <t>26.35</t>
  </si>
  <si>
    <t>26.36</t>
  </si>
  <si>
    <t>26.78</t>
  </si>
  <si>
    <t>249</t>
  </si>
  <si>
    <t>32.249</t>
  </si>
  <si>
    <t>33</t>
  </si>
  <si>
    <t>12.33</t>
  </si>
  <si>
    <t>12.35</t>
  </si>
  <si>
    <t>38</t>
  </si>
  <si>
    <t>33.38</t>
  </si>
  <si>
    <t>61</t>
  </si>
  <si>
    <t>35.61</t>
  </si>
  <si>
    <t>14</t>
  </si>
  <si>
    <t>29.20</t>
  </si>
  <si>
    <t>29.35</t>
  </si>
  <si>
    <t>Министерство на земеделието и храните</t>
  </si>
  <si>
    <t>Общинска служба "Земеделие" БЕРКОВИЦА</t>
  </si>
  <si>
    <t>Землище на ПЕСОЧНИЦА ЕКАТТЕ 55930</t>
  </si>
  <si>
    <t xml:space="preserve"> </t>
  </si>
  <si>
    <t>Имот по чл.37в,ал.3, т.2 ЗСПЗЗ</t>
  </si>
  <si>
    <t>Цена на имот по чл.37в, ал.3, т.2 ЗСПЗЗ</t>
  </si>
  <si>
    <t>Стойност на имот по чл.37в, ал.3, т.2 ЗСПЗЗ</t>
  </si>
  <si>
    <t>РЕГИСТЪР по реда на чл.75а, ал.1, т.1 от ППЗСПЗЗ, във вр. с чл.37в, ал.9 от ЗСПЗЗ за стопанската 2024/2025г.</t>
  </si>
  <si>
    <t>съгласно споразумение, одобрено със заповед № 424/27.11.2024 г.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</si>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</sst>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49" fontId="22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"/>
  <sheetViews>
    <sheetView tabSelected="1" topLeftCell="A113" workbookViewId="0">
      <selection activeCell="A119" sqref="A119:J119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7" t="s">
        <v>144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145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9" t="s">
        <v>151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152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8" t="s">
        <v>146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6" t="s">
        <v>147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75" x14ac:dyDescent="0.25">
      <c r="A7" s="6" t="s">
        <v>0</v>
      </c>
      <c r="B7" s="6" t="s">
        <v>1</v>
      </c>
      <c r="C7" s="6" t="s">
        <v>2</v>
      </c>
      <c r="D7" s="7" t="s">
        <v>3</v>
      </c>
      <c r="E7" s="7" t="s">
        <v>4</v>
      </c>
      <c r="F7" s="7" t="s">
        <v>5</v>
      </c>
      <c r="G7" s="7" t="s">
        <v>6</v>
      </c>
      <c r="H7" s="7" t="s">
        <v>148</v>
      </c>
      <c r="I7" s="7" t="s">
        <v>149</v>
      </c>
      <c r="J7" s="7" t="s">
        <v>150</v>
      </c>
    </row>
    <row r="8" spans="1:10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3</v>
      </c>
      <c r="F8" s="4">
        <v>2.4</v>
      </c>
      <c r="G8" s="4">
        <v>2.161</v>
      </c>
      <c r="H8" s="4">
        <v>0</v>
      </c>
      <c r="I8" s="5">
        <v>0</v>
      </c>
      <c r="J8" s="5">
        <f>H8*I8</f>
        <v>0</v>
      </c>
    </row>
    <row r="9" spans="1:10" x14ac:dyDescent="0.25">
      <c r="A9" s="1" t="s">
        <v>7</v>
      </c>
      <c r="B9" s="1" t="s">
        <v>8</v>
      </c>
      <c r="C9" s="1" t="s">
        <v>12</v>
      </c>
      <c r="D9" s="2" t="s">
        <v>10</v>
      </c>
      <c r="E9" s="3">
        <v>3</v>
      </c>
      <c r="F9" s="4">
        <v>1.5</v>
      </c>
      <c r="G9" s="4">
        <v>1.5</v>
      </c>
      <c r="H9" s="4">
        <v>0</v>
      </c>
      <c r="I9" s="5">
        <v>0</v>
      </c>
      <c r="J9" s="5">
        <f t="shared" ref="J9:J27" si="0">H9*I9</f>
        <v>0</v>
      </c>
    </row>
    <row r="10" spans="1:10" x14ac:dyDescent="0.25">
      <c r="A10" s="1" t="s">
        <v>7</v>
      </c>
      <c r="B10" s="1" t="s">
        <v>8</v>
      </c>
      <c r="C10" s="1" t="s">
        <v>13</v>
      </c>
      <c r="D10" s="2" t="s">
        <v>10</v>
      </c>
      <c r="E10" s="3">
        <v>3</v>
      </c>
      <c r="F10" s="4">
        <v>10.58</v>
      </c>
      <c r="G10" s="4">
        <v>0</v>
      </c>
      <c r="H10" s="4">
        <v>9.8460000000000001</v>
      </c>
      <c r="I10" s="5">
        <v>23</v>
      </c>
      <c r="J10" s="5">
        <f t="shared" si="0"/>
        <v>226.458</v>
      </c>
    </row>
    <row r="11" spans="1:10" x14ac:dyDescent="0.25">
      <c r="A11" s="1" t="s">
        <v>7</v>
      </c>
      <c r="B11" s="1" t="s">
        <v>8</v>
      </c>
      <c r="C11" s="1" t="s">
        <v>14</v>
      </c>
      <c r="D11" s="2" t="s">
        <v>10</v>
      </c>
      <c r="E11" s="3">
        <v>3</v>
      </c>
      <c r="F11" s="4">
        <v>4</v>
      </c>
      <c r="G11" s="4">
        <v>0</v>
      </c>
      <c r="H11" s="4">
        <v>4</v>
      </c>
      <c r="I11" s="5">
        <v>23</v>
      </c>
      <c r="J11" s="5">
        <f t="shared" si="0"/>
        <v>92</v>
      </c>
    </row>
    <row r="12" spans="1:10" x14ac:dyDescent="0.25">
      <c r="A12" s="1" t="s">
        <v>7</v>
      </c>
      <c r="B12" s="1" t="s">
        <v>8</v>
      </c>
      <c r="C12" s="1" t="s">
        <v>15</v>
      </c>
      <c r="D12" s="2" t="s">
        <v>10</v>
      </c>
      <c r="E12" s="3">
        <v>3</v>
      </c>
      <c r="F12" s="4">
        <v>1</v>
      </c>
      <c r="G12" s="4">
        <v>0</v>
      </c>
      <c r="H12" s="4">
        <v>1</v>
      </c>
      <c r="I12" s="5">
        <v>23</v>
      </c>
      <c r="J12" s="5">
        <f t="shared" si="0"/>
        <v>23</v>
      </c>
    </row>
    <row r="13" spans="1:10" x14ac:dyDescent="0.25">
      <c r="A13" s="1" t="s">
        <v>7</v>
      </c>
      <c r="B13" s="1" t="s">
        <v>8</v>
      </c>
      <c r="C13" s="1" t="s">
        <v>16</v>
      </c>
      <c r="D13" s="2" t="s">
        <v>10</v>
      </c>
      <c r="E13" s="3">
        <v>3</v>
      </c>
      <c r="F13" s="4">
        <v>3.5009999999999999</v>
      </c>
      <c r="G13" s="4">
        <v>0</v>
      </c>
      <c r="H13" s="4">
        <v>3.5009999999999999</v>
      </c>
      <c r="I13" s="5">
        <v>23</v>
      </c>
      <c r="J13" s="5">
        <f t="shared" si="0"/>
        <v>80.522999999999996</v>
      </c>
    </row>
    <row r="14" spans="1:10" x14ac:dyDescent="0.25">
      <c r="A14" s="1" t="s">
        <v>7</v>
      </c>
      <c r="B14" s="1" t="s">
        <v>8</v>
      </c>
      <c r="C14" s="1" t="s">
        <v>17</v>
      </c>
      <c r="D14" s="2" t="s">
        <v>10</v>
      </c>
      <c r="E14" s="3">
        <v>3</v>
      </c>
      <c r="F14" s="4">
        <v>3.5</v>
      </c>
      <c r="G14" s="4">
        <v>0</v>
      </c>
      <c r="H14" s="4">
        <v>3.5</v>
      </c>
      <c r="I14" s="5">
        <v>23</v>
      </c>
      <c r="J14" s="5">
        <f t="shared" si="0"/>
        <v>80.5</v>
      </c>
    </row>
    <row r="15" spans="1:10" x14ac:dyDescent="0.25">
      <c r="A15" s="1" t="s">
        <v>7</v>
      </c>
      <c r="B15" s="1" t="s">
        <v>8</v>
      </c>
      <c r="C15" s="1" t="s">
        <v>18</v>
      </c>
      <c r="D15" s="2" t="s">
        <v>10</v>
      </c>
      <c r="E15" s="3">
        <v>3</v>
      </c>
      <c r="F15" s="4">
        <v>4.8</v>
      </c>
      <c r="G15" s="4">
        <v>3.9020000000000001</v>
      </c>
      <c r="H15" s="4">
        <v>0</v>
      </c>
      <c r="I15" s="5">
        <v>0</v>
      </c>
      <c r="J15" s="5">
        <f t="shared" si="0"/>
        <v>0</v>
      </c>
    </row>
    <row r="16" spans="1:10" x14ac:dyDescent="0.25">
      <c r="A16" s="1" t="s">
        <v>7</v>
      </c>
      <c r="B16" s="1" t="s">
        <v>19</v>
      </c>
      <c r="C16" s="1" t="s">
        <v>20</v>
      </c>
      <c r="D16" s="2" t="s">
        <v>10</v>
      </c>
      <c r="E16" s="3">
        <v>9</v>
      </c>
      <c r="F16" s="4">
        <v>5.9080000000000004</v>
      </c>
      <c r="G16" s="4">
        <v>4.6920000000000002</v>
      </c>
      <c r="H16" s="4">
        <v>0</v>
      </c>
      <c r="I16" s="5">
        <v>0</v>
      </c>
      <c r="J16" s="5">
        <f t="shared" si="0"/>
        <v>0</v>
      </c>
    </row>
    <row r="17" spans="1:10" x14ac:dyDescent="0.25">
      <c r="A17" s="1" t="s">
        <v>7</v>
      </c>
      <c r="B17" s="1" t="s">
        <v>19</v>
      </c>
      <c r="C17" s="1" t="s">
        <v>22</v>
      </c>
      <c r="D17" s="2" t="s">
        <v>10</v>
      </c>
      <c r="E17" s="3">
        <v>9</v>
      </c>
      <c r="F17" s="4">
        <v>1.744</v>
      </c>
      <c r="G17" s="4">
        <v>1.351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7</v>
      </c>
      <c r="B18" s="1" t="s">
        <v>23</v>
      </c>
      <c r="C18" s="1" t="s">
        <v>24</v>
      </c>
      <c r="D18" s="2" t="s">
        <v>10</v>
      </c>
      <c r="E18" s="3">
        <v>7</v>
      </c>
      <c r="F18" s="4">
        <v>2</v>
      </c>
      <c r="G18" s="4">
        <v>0</v>
      </c>
      <c r="H18" s="4">
        <v>2</v>
      </c>
      <c r="I18" s="5">
        <v>23</v>
      </c>
      <c r="J18" s="5">
        <f t="shared" si="0"/>
        <v>46</v>
      </c>
    </row>
    <row r="19" spans="1:10" x14ac:dyDescent="0.25">
      <c r="A19" s="1" t="s">
        <v>7</v>
      </c>
      <c r="B19" s="1" t="s">
        <v>23</v>
      </c>
      <c r="C19" s="1" t="s">
        <v>25</v>
      </c>
      <c r="D19" s="2" t="s">
        <v>10</v>
      </c>
      <c r="E19" s="3">
        <v>7</v>
      </c>
      <c r="F19" s="4">
        <v>2.5</v>
      </c>
      <c r="G19" s="4">
        <v>2.5</v>
      </c>
      <c r="H19" s="4">
        <v>0</v>
      </c>
      <c r="I19" s="5">
        <v>0</v>
      </c>
      <c r="J19" s="5">
        <f t="shared" si="0"/>
        <v>0</v>
      </c>
    </row>
    <row r="20" spans="1:10" x14ac:dyDescent="0.25">
      <c r="A20" s="1" t="s">
        <v>7</v>
      </c>
      <c r="B20" s="1" t="s">
        <v>23</v>
      </c>
      <c r="C20" s="1" t="s">
        <v>26</v>
      </c>
      <c r="D20" s="2" t="s">
        <v>10</v>
      </c>
      <c r="E20" s="3">
        <v>7</v>
      </c>
      <c r="F20" s="4">
        <v>3.3</v>
      </c>
      <c r="G20" s="4">
        <v>0</v>
      </c>
      <c r="H20" s="4">
        <v>3.3</v>
      </c>
      <c r="I20" s="5">
        <v>23</v>
      </c>
      <c r="J20" s="5">
        <f t="shared" si="0"/>
        <v>75.899999999999991</v>
      </c>
    </row>
    <row r="21" spans="1:10" x14ac:dyDescent="0.25">
      <c r="A21" s="1" t="s">
        <v>7</v>
      </c>
      <c r="B21" s="1" t="s">
        <v>23</v>
      </c>
      <c r="C21" s="1" t="s">
        <v>27</v>
      </c>
      <c r="D21" s="2" t="s">
        <v>10</v>
      </c>
      <c r="E21" s="3">
        <v>7</v>
      </c>
      <c r="F21" s="4">
        <v>2</v>
      </c>
      <c r="G21" s="4">
        <v>0</v>
      </c>
      <c r="H21" s="4">
        <v>2</v>
      </c>
      <c r="I21" s="5">
        <v>23</v>
      </c>
      <c r="J21" s="5">
        <f t="shared" si="0"/>
        <v>46</v>
      </c>
    </row>
    <row r="22" spans="1:10" x14ac:dyDescent="0.25">
      <c r="A22" s="1" t="s">
        <v>7</v>
      </c>
      <c r="B22" s="1" t="s">
        <v>23</v>
      </c>
      <c r="C22" s="1" t="s">
        <v>28</v>
      </c>
      <c r="D22" s="2" t="s">
        <v>10</v>
      </c>
      <c r="E22" s="3">
        <v>7</v>
      </c>
      <c r="F22" s="4">
        <v>1.2</v>
      </c>
      <c r="G22" s="4">
        <v>0</v>
      </c>
      <c r="H22" s="4">
        <v>1.2</v>
      </c>
      <c r="I22" s="5">
        <v>23</v>
      </c>
      <c r="J22" s="5">
        <f t="shared" si="0"/>
        <v>27.599999999999998</v>
      </c>
    </row>
    <row r="23" spans="1:10" x14ac:dyDescent="0.25">
      <c r="A23" s="1" t="s">
        <v>7</v>
      </c>
      <c r="B23" s="1" t="s">
        <v>23</v>
      </c>
      <c r="C23" s="1" t="s">
        <v>29</v>
      </c>
      <c r="D23" s="2" t="s">
        <v>10</v>
      </c>
      <c r="E23" s="3">
        <v>7</v>
      </c>
      <c r="F23" s="4">
        <v>1</v>
      </c>
      <c r="G23" s="4">
        <v>0</v>
      </c>
      <c r="H23" s="4">
        <v>0.997</v>
      </c>
      <c r="I23" s="5">
        <v>23</v>
      </c>
      <c r="J23" s="5">
        <f t="shared" si="0"/>
        <v>22.931000000000001</v>
      </c>
    </row>
    <row r="24" spans="1:10" x14ac:dyDescent="0.25">
      <c r="A24" s="1" t="s">
        <v>7</v>
      </c>
      <c r="B24" s="1" t="s">
        <v>23</v>
      </c>
      <c r="C24" s="1" t="s">
        <v>30</v>
      </c>
      <c r="D24" s="2" t="s">
        <v>10</v>
      </c>
      <c r="E24" s="3">
        <v>7</v>
      </c>
      <c r="F24" s="4">
        <v>1.3</v>
      </c>
      <c r="G24" s="4">
        <v>1.252</v>
      </c>
      <c r="H24" s="4">
        <v>0</v>
      </c>
      <c r="I24" s="5">
        <v>0</v>
      </c>
      <c r="J24" s="5">
        <f t="shared" si="0"/>
        <v>0</v>
      </c>
    </row>
    <row r="25" spans="1:10" x14ac:dyDescent="0.25">
      <c r="A25" s="1" t="s">
        <v>7</v>
      </c>
      <c r="B25" s="1" t="s">
        <v>23</v>
      </c>
      <c r="C25" s="1" t="s">
        <v>31</v>
      </c>
      <c r="D25" s="2" t="s">
        <v>10</v>
      </c>
      <c r="E25" s="3">
        <v>7</v>
      </c>
      <c r="F25" s="4">
        <v>0.7</v>
      </c>
      <c r="G25" s="4">
        <v>0.68300000000000005</v>
      </c>
      <c r="H25" s="4">
        <v>0</v>
      </c>
      <c r="I25" s="5">
        <v>0</v>
      </c>
      <c r="J25" s="5">
        <f t="shared" si="0"/>
        <v>0</v>
      </c>
    </row>
    <row r="26" spans="1:10" x14ac:dyDescent="0.25">
      <c r="A26" s="1" t="s">
        <v>7</v>
      </c>
      <c r="B26" s="1" t="s">
        <v>23</v>
      </c>
      <c r="C26" s="1" t="s">
        <v>32</v>
      </c>
      <c r="D26" s="2" t="s">
        <v>10</v>
      </c>
      <c r="E26" s="3">
        <v>7</v>
      </c>
      <c r="F26" s="4">
        <v>0.7</v>
      </c>
      <c r="G26" s="4">
        <v>0.68600000000000005</v>
      </c>
      <c r="H26" s="4">
        <v>0</v>
      </c>
      <c r="I26" s="5">
        <v>0</v>
      </c>
      <c r="J26" s="5">
        <f t="shared" si="0"/>
        <v>0</v>
      </c>
    </row>
    <row r="27" spans="1:10" x14ac:dyDescent="0.25">
      <c r="A27" s="1" t="s">
        <v>7</v>
      </c>
      <c r="B27" s="1" t="s">
        <v>23</v>
      </c>
      <c r="C27" s="1" t="s">
        <v>33</v>
      </c>
      <c r="D27" s="2" t="s">
        <v>10</v>
      </c>
      <c r="E27" s="3">
        <v>7</v>
      </c>
      <c r="F27" s="4">
        <v>3</v>
      </c>
      <c r="G27" s="4">
        <v>0</v>
      </c>
      <c r="H27" s="4">
        <v>2.9860000000000002</v>
      </c>
      <c r="I27" s="5">
        <v>23</v>
      </c>
      <c r="J27" s="5">
        <f t="shared" si="0"/>
        <v>68.678000000000011</v>
      </c>
    </row>
    <row r="28" spans="1:10" s="14" customFormat="1" x14ac:dyDescent="0.25">
      <c r="A28" s="8" t="s">
        <v>34</v>
      </c>
      <c r="B28" s="9">
        <f>G28+H28</f>
        <v>53.057000000000002</v>
      </c>
      <c r="C28" s="10"/>
      <c r="D28" s="10"/>
      <c r="E28" s="11"/>
      <c r="F28" s="12">
        <f>SUM(F8:F27)</f>
        <v>56.633000000000003</v>
      </c>
      <c r="G28" s="12">
        <f>SUM(G8:G27)</f>
        <v>18.727</v>
      </c>
      <c r="H28" s="12">
        <f>SUM(H8:H27)</f>
        <v>34.33</v>
      </c>
      <c r="I28" s="13"/>
      <c r="J28" s="13">
        <f>SUM(J8:J27)</f>
        <v>789.59</v>
      </c>
    </row>
    <row r="29" spans="1:10" x14ac:dyDescent="0.25">
      <c r="A29" s="1" t="s">
        <v>11</v>
      </c>
      <c r="B29" s="1" t="s">
        <v>35</v>
      </c>
      <c r="C29" s="1" t="s">
        <v>36</v>
      </c>
      <c r="D29" s="2" t="s">
        <v>10</v>
      </c>
      <c r="E29" s="3">
        <v>7</v>
      </c>
      <c r="F29" s="4">
        <v>1.5049999999999999</v>
      </c>
      <c r="G29" s="4">
        <v>1.498</v>
      </c>
      <c r="H29" s="4">
        <v>0</v>
      </c>
      <c r="I29" s="5">
        <v>0</v>
      </c>
      <c r="J29" s="5">
        <f>H29*I29</f>
        <v>0</v>
      </c>
    </row>
    <row r="30" spans="1:10" x14ac:dyDescent="0.25">
      <c r="A30" s="1" t="s">
        <v>11</v>
      </c>
      <c r="B30" s="1" t="s">
        <v>35</v>
      </c>
      <c r="C30" s="1" t="s">
        <v>37</v>
      </c>
      <c r="D30" s="2" t="s">
        <v>10</v>
      </c>
      <c r="E30" s="3">
        <v>7</v>
      </c>
      <c r="F30" s="4">
        <v>1.4630000000000001</v>
      </c>
      <c r="G30" s="4">
        <v>0</v>
      </c>
      <c r="H30" s="4">
        <v>1.4630000000000001</v>
      </c>
      <c r="I30" s="5">
        <v>23</v>
      </c>
      <c r="J30" s="5">
        <f t="shared" ref="J30:J91" si="1">H30*I30</f>
        <v>33.649000000000001</v>
      </c>
    </row>
    <row r="31" spans="1:10" x14ac:dyDescent="0.25">
      <c r="A31" s="1" t="s">
        <v>11</v>
      </c>
      <c r="B31" s="1" t="s">
        <v>35</v>
      </c>
      <c r="C31" s="1" t="s">
        <v>38</v>
      </c>
      <c r="D31" s="2" t="s">
        <v>10</v>
      </c>
      <c r="E31" s="3">
        <v>7</v>
      </c>
      <c r="F31" s="4">
        <v>2.992</v>
      </c>
      <c r="G31" s="4">
        <v>0</v>
      </c>
      <c r="H31" s="4">
        <v>2.2749999999999999</v>
      </c>
      <c r="I31" s="5">
        <v>23</v>
      </c>
      <c r="J31" s="5">
        <f t="shared" si="1"/>
        <v>52.324999999999996</v>
      </c>
    </row>
    <row r="32" spans="1:10" x14ac:dyDescent="0.25">
      <c r="A32" s="1" t="s">
        <v>11</v>
      </c>
      <c r="B32" s="1" t="s">
        <v>35</v>
      </c>
      <c r="C32" s="1" t="s">
        <v>39</v>
      </c>
      <c r="D32" s="2" t="s">
        <v>10</v>
      </c>
      <c r="E32" s="3">
        <v>7</v>
      </c>
      <c r="F32" s="4">
        <v>1.4650000000000001</v>
      </c>
      <c r="G32" s="4">
        <v>0</v>
      </c>
      <c r="H32" s="4">
        <v>1.4650000000000001</v>
      </c>
      <c r="I32" s="5">
        <v>23</v>
      </c>
      <c r="J32" s="5">
        <f t="shared" si="1"/>
        <v>33.695</v>
      </c>
    </row>
    <row r="33" spans="1:10" x14ac:dyDescent="0.25">
      <c r="A33" s="1" t="s">
        <v>11</v>
      </c>
      <c r="B33" s="1" t="s">
        <v>35</v>
      </c>
      <c r="C33" s="1" t="s">
        <v>40</v>
      </c>
      <c r="D33" s="2" t="s">
        <v>10</v>
      </c>
      <c r="E33" s="3">
        <v>7</v>
      </c>
      <c r="F33" s="4">
        <v>2.8010000000000002</v>
      </c>
      <c r="G33" s="4">
        <v>2.8010000000000002</v>
      </c>
      <c r="H33" s="4">
        <v>0</v>
      </c>
      <c r="I33" s="5">
        <v>0</v>
      </c>
      <c r="J33" s="5">
        <f t="shared" si="1"/>
        <v>0</v>
      </c>
    </row>
    <row r="34" spans="1:10" x14ac:dyDescent="0.25">
      <c r="A34" s="1" t="s">
        <v>11</v>
      </c>
      <c r="B34" s="1" t="s">
        <v>35</v>
      </c>
      <c r="C34" s="1" t="s">
        <v>42</v>
      </c>
      <c r="D34" s="2" t="s">
        <v>10</v>
      </c>
      <c r="E34" s="3">
        <v>7</v>
      </c>
      <c r="F34" s="4">
        <v>1.242</v>
      </c>
      <c r="G34" s="4">
        <v>0</v>
      </c>
      <c r="H34" s="4">
        <v>1.242</v>
      </c>
      <c r="I34" s="5">
        <v>23</v>
      </c>
      <c r="J34" s="5">
        <f t="shared" si="1"/>
        <v>28.565999999999999</v>
      </c>
    </row>
    <row r="35" spans="1:10" x14ac:dyDescent="0.25">
      <c r="A35" s="1" t="s">
        <v>11</v>
      </c>
      <c r="B35" s="1" t="s">
        <v>35</v>
      </c>
      <c r="C35" s="1" t="s">
        <v>43</v>
      </c>
      <c r="D35" s="2" t="s">
        <v>10</v>
      </c>
      <c r="E35" s="3">
        <v>7</v>
      </c>
      <c r="F35" s="4">
        <v>1.2450000000000001</v>
      </c>
      <c r="G35" s="4">
        <v>0</v>
      </c>
      <c r="H35" s="4">
        <v>1.2450000000000001</v>
      </c>
      <c r="I35" s="5">
        <v>23</v>
      </c>
      <c r="J35" s="5">
        <f t="shared" si="1"/>
        <v>28.635000000000002</v>
      </c>
    </row>
    <row r="36" spans="1:10" x14ac:dyDescent="0.25">
      <c r="A36" s="1" t="s">
        <v>11</v>
      </c>
      <c r="B36" s="1" t="s">
        <v>35</v>
      </c>
      <c r="C36" s="1" t="s">
        <v>44</v>
      </c>
      <c r="D36" s="2" t="s">
        <v>10</v>
      </c>
      <c r="E36" s="3">
        <v>7</v>
      </c>
      <c r="F36" s="4">
        <v>3.82</v>
      </c>
      <c r="G36" s="4">
        <v>0</v>
      </c>
      <c r="H36" s="4">
        <v>2.4049999999999998</v>
      </c>
      <c r="I36" s="5">
        <v>23</v>
      </c>
      <c r="J36" s="5">
        <f t="shared" si="1"/>
        <v>55.314999999999998</v>
      </c>
    </row>
    <row r="37" spans="1:10" x14ac:dyDescent="0.25">
      <c r="A37" s="1" t="s">
        <v>11</v>
      </c>
      <c r="B37" s="1" t="s">
        <v>35</v>
      </c>
      <c r="C37" s="1" t="s">
        <v>45</v>
      </c>
      <c r="D37" s="2" t="s">
        <v>10</v>
      </c>
      <c r="E37" s="3">
        <v>7</v>
      </c>
      <c r="F37" s="4">
        <v>5.8040000000000003</v>
      </c>
      <c r="G37" s="4">
        <v>4.8849999999999998</v>
      </c>
      <c r="H37" s="4">
        <v>0</v>
      </c>
      <c r="I37" s="5">
        <v>0</v>
      </c>
      <c r="J37" s="5">
        <f t="shared" si="1"/>
        <v>0</v>
      </c>
    </row>
    <row r="38" spans="1:10" x14ac:dyDescent="0.25">
      <c r="A38" s="1" t="s">
        <v>11</v>
      </c>
      <c r="B38" s="1" t="s">
        <v>35</v>
      </c>
      <c r="C38" s="1" t="s">
        <v>46</v>
      </c>
      <c r="D38" s="2" t="s">
        <v>10</v>
      </c>
      <c r="E38" s="3">
        <v>7</v>
      </c>
      <c r="F38" s="4">
        <v>0.47099999999999997</v>
      </c>
      <c r="G38" s="4">
        <v>0</v>
      </c>
      <c r="H38" s="4">
        <v>0.47099999999999997</v>
      </c>
      <c r="I38" s="5">
        <v>23</v>
      </c>
      <c r="J38" s="5">
        <f t="shared" si="1"/>
        <v>10.833</v>
      </c>
    </row>
    <row r="39" spans="1:10" x14ac:dyDescent="0.25">
      <c r="A39" s="1" t="s">
        <v>11</v>
      </c>
      <c r="B39" s="1" t="s">
        <v>35</v>
      </c>
      <c r="C39" s="1" t="s">
        <v>47</v>
      </c>
      <c r="D39" s="2" t="s">
        <v>10</v>
      </c>
      <c r="E39" s="3">
        <v>7</v>
      </c>
      <c r="F39" s="4">
        <v>2.4089999999999998</v>
      </c>
      <c r="G39" s="4">
        <v>2.0419999999999998</v>
      </c>
      <c r="H39" s="4">
        <v>0</v>
      </c>
      <c r="I39" s="5">
        <v>0</v>
      </c>
      <c r="J39" s="5">
        <f t="shared" si="1"/>
        <v>0</v>
      </c>
    </row>
    <row r="40" spans="1:10" x14ac:dyDescent="0.25">
      <c r="A40" s="1" t="s">
        <v>11</v>
      </c>
      <c r="B40" s="1" t="s">
        <v>35</v>
      </c>
      <c r="C40" s="1" t="s">
        <v>48</v>
      </c>
      <c r="D40" s="2" t="s">
        <v>10</v>
      </c>
      <c r="E40" s="3">
        <v>7</v>
      </c>
      <c r="F40" s="4">
        <v>1.3879999999999999</v>
      </c>
      <c r="G40" s="4">
        <v>0</v>
      </c>
      <c r="H40" s="4">
        <v>1.177</v>
      </c>
      <c r="I40" s="5">
        <v>23</v>
      </c>
      <c r="J40" s="5">
        <f t="shared" si="1"/>
        <v>27.071000000000002</v>
      </c>
    </row>
    <row r="41" spans="1:10" x14ac:dyDescent="0.25">
      <c r="A41" s="1" t="s">
        <v>11</v>
      </c>
      <c r="B41" s="1" t="s">
        <v>35</v>
      </c>
      <c r="C41" s="1" t="s">
        <v>49</v>
      </c>
      <c r="D41" s="2" t="s">
        <v>10</v>
      </c>
      <c r="E41" s="3">
        <v>7</v>
      </c>
      <c r="F41" s="4">
        <v>2.7</v>
      </c>
      <c r="G41" s="4">
        <v>2.7</v>
      </c>
      <c r="H41" s="4">
        <v>0</v>
      </c>
      <c r="I41" s="5">
        <v>0</v>
      </c>
      <c r="J41" s="5">
        <f t="shared" si="1"/>
        <v>0</v>
      </c>
    </row>
    <row r="42" spans="1:10" x14ac:dyDescent="0.25">
      <c r="A42" s="1" t="s">
        <v>11</v>
      </c>
      <c r="B42" s="1" t="s">
        <v>35</v>
      </c>
      <c r="C42" s="1" t="s">
        <v>50</v>
      </c>
      <c r="D42" s="2" t="s">
        <v>10</v>
      </c>
      <c r="E42" s="3">
        <v>7</v>
      </c>
      <c r="F42" s="4">
        <v>2.7</v>
      </c>
      <c r="G42" s="4">
        <v>2.6579999999999999</v>
      </c>
      <c r="H42" s="4">
        <v>0</v>
      </c>
      <c r="I42" s="5">
        <v>0</v>
      </c>
      <c r="J42" s="5">
        <f t="shared" si="1"/>
        <v>0</v>
      </c>
    </row>
    <row r="43" spans="1:10" x14ac:dyDescent="0.25">
      <c r="A43" s="1" t="s">
        <v>11</v>
      </c>
      <c r="B43" s="1" t="s">
        <v>35</v>
      </c>
      <c r="C43" s="1" t="s">
        <v>51</v>
      </c>
      <c r="D43" s="2" t="s">
        <v>10</v>
      </c>
      <c r="E43" s="3">
        <v>7</v>
      </c>
      <c r="F43" s="4">
        <v>0.6</v>
      </c>
      <c r="G43" s="4">
        <v>0.499</v>
      </c>
      <c r="H43" s="4">
        <v>0</v>
      </c>
      <c r="I43" s="5">
        <v>0</v>
      </c>
      <c r="J43" s="5">
        <f t="shared" si="1"/>
        <v>0</v>
      </c>
    </row>
    <row r="44" spans="1:10" x14ac:dyDescent="0.25">
      <c r="A44" s="1" t="s">
        <v>11</v>
      </c>
      <c r="B44" s="1" t="s">
        <v>35</v>
      </c>
      <c r="C44" s="1" t="s">
        <v>52</v>
      </c>
      <c r="D44" s="2" t="s">
        <v>10</v>
      </c>
      <c r="E44" s="3">
        <v>7</v>
      </c>
      <c r="F44" s="4">
        <v>1.3</v>
      </c>
      <c r="G44" s="4">
        <v>1.3</v>
      </c>
      <c r="H44" s="4">
        <v>0</v>
      </c>
      <c r="I44" s="5">
        <v>0</v>
      </c>
      <c r="J44" s="5">
        <f t="shared" si="1"/>
        <v>0</v>
      </c>
    </row>
    <row r="45" spans="1:10" x14ac:dyDescent="0.25">
      <c r="A45" s="1" t="s">
        <v>11</v>
      </c>
      <c r="B45" s="1" t="s">
        <v>35</v>
      </c>
      <c r="C45" s="1" t="s">
        <v>53</v>
      </c>
      <c r="D45" s="2" t="s">
        <v>10</v>
      </c>
      <c r="E45" s="3">
        <v>7</v>
      </c>
      <c r="F45" s="4">
        <v>3.9</v>
      </c>
      <c r="G45" s="4">
        <v>3.9</v>
      </c>
      <c r="H45" s="4">
        <v>0</v>
      </c>
      <c r="I45" s="5">
        <v>0</v>
      </c>
      <c r="J45" s="5">
        <f t="shared" si="1"/>
        <v>0</v>
      </c>
    </row>
    <row r="46" spans="1:10" x14ac:dyDescent="0.25">
      <c r="A46" s="1" t="s">
        <v>11</v>
      </c>
      <c r="B46" s="1" t="s">
        <v>54</v>
      </c>
      <c r="C46" s="1" t="s">
        <v>55</v>
      </c>
      <c r="D46" s="2" t="s">
        <v>10</v>
      </c>
      <c r="E46" s="3">
        <v>3</v>
      </c>
      <c r="F46" s="4">
        <v>4.0490000000000004</v>
      </c>
      <c r="G46" s="4">
        <v>0</v>
      </c>
      <c r="H46" s="4">
        <v>4.0490000000000004</v>
      </c>
      <c r="I46" s="5">
        <v>23</v>
      </c>
      <c r="J46" s="5">
        <f t="shared" si="1"/>
        <v>93.12700000000001</v>
      </c>
    </row>
    <row r="47" spans="1:10" x14ac:dyDescent="0.25">
      <c r="A47" s="1" t="s">
        <v>11</v>
      </c>
      <c r="B47" s="1" t="s">
        <v>54</v>
      </c>
      <c r="C47" s="1" t="s">
        <v>56</v>
      </c>
      <c r="D47" s="2" t="s">
        <v>10</v>
      </c>
      <c r="E47" s="3">
        <v>3</v>
      </c>
      <c r="F47" s="4">
        <v>8.6620000000000008</v>
      </c>
      <c r="G47" s="4">
        <v>0</v>
      </c>
      <c r="H47" s="4">
        <v>8.5660000000000007</v>
      </c>
      <c r="I47" s="5">
        <v>23</v>
      </c>
      <c r="J47" s="5">
        <f t="shared" si="1"/>
        <v>197.01800000000003</v>
      </c>
    </row>
    <row r="48" spans="1:10" x14ac:dyDescent="0.25">
      <c r="A48" s="1" t="s">
        <v>11</v>
      </c>
      <c r="B48" s="1" t="s">
        <v>57</v>
      </c>
      <c r="C48" s="1" t="s">
        <v>58</v>
      </c>
      <c r="D48" s="2" t="s">
        <v>10</v>
      </c>
      <c r="E48" s="3">
        <v>9</v>
      </c>
      <c r="F48" s="4">
        <v>6.4530000000000003</v>
      </c>
      <c r="G48" s="4">
        <v>4.92</v>
      </c>
      <c r="H48" s="4">
        <v>0</v>
      </c>
      <c r="I48" s="5">
        <v>0</v>
      </c>
      <c r="J48" s="5">
        <f t="shared" si="1"/>
        <v>0</v>
      </c>
    </row>
    <row r="49" spans="1:10" x14ac:dyDescent="0.25">
      <c r="A49" s="1" t="s">
        <v>11</v>
      </c>
      <c r="B49" s="1" t="s">
        <v>57</v>
      </c>
      <c r="C49" s="1" t="s">
        <v>59</v>
      </c>
      <c r="D49" s="2" t="s">
        <v>10</v>
      </c>
      <c r="E49" s="3">
        <v>9</v>
      </c>
      <c r="F49" s="4">
        <v>2.7530000000000001</v>
      </c>
      <c r="G49" s="4">
        <v>0</v>
      </c>
      <c r="H49" s="4">
        <v>1.835</v>
      </c>
      <c r="I49" s="5">
        <v>23</v>
      </c>
      <c r="J49" s="5">
        <f t="shared" si="1"/>
        <v>42.204999999999998</v>
      </c>
    </row>
    <row r="50" spans="1:10" x14ac:dyDescent="0.25">
      <c r="A50" s="1" t="s">
        <v>11</v>
      </c>
      <c r="B50" s="1" t="s">
        <v>57</v>
      </c>
      <c r="C50" s="1" t="s">
        <v>60</v>
      </c>
      <c r="D50" s="2" t="s">
        <v>10</v>
      </c>
      <c r="E50" s="3">
        <v>9</v>
      </c>
      <c r="F50" s="4">
        <v>2.9940000000000002</v>
      </c>
      <c r="G50" s="4">
        <v>2.0259999999999998</v>
      </c>
      <c r="H50" s="4">
        <v>0</v>
      </c>
      <c r="I50" s="5">
        <v>0</v>
      </c>
      <c r="J50" s="5">
        <f t="shared" si="1"/>
        <v>0</v>
      </c>
    </row>
    <row r="51" spans="1:10" x14ac:dyDescent="0.25">
      <c r="A51" s="1" t="s">
        <v>11</v>
      </c>
      <c r="B51" s="1" t="s">
        <v>57</v>
      </c>
      <c r="C51" s="1" t="s">
        <v>61</v>
      </c>
      <c r="D51" s="2" t="s">
        <v>10</v>
      </c>
      <c r="E51" s="3">
        <v>9</v>
      </c>
      <c r="F51" s="4">
        <v>0.6</v>
      </c>
      <c r="G51" s="4">
        <v>0</v>
      </c>
      <c r="H51" s="4">
        <v>0.36899999999999999</v>
      </c>
      <c r="I51" s="5">
        <v>23</v>
      </c>
      <c r="J51" s="5">
        <f t="shared" si="1"/>
        <v>8.4870000000000001</v>
      </c>
    </row>
    <row r="52" spans="1:10" x14ac:dyDescent="0.25">
      <c r="A52" s="1" t="s">
        <v>11</v>
      </c>
      <c r="B52" s="1" t="s">
        <v>62</v>
      </c>
      <c r="C52" s="1" t="s">
        <v>63</v>
      </c>
      <c r="D52" s="2" t="s">
        <v>10</v>
      </c>
      <c r="E52" s="3">
        <v>7</v>
      </c>
      <c r="F52" s="4">
        <v>1.9</v>
      </c>
      <c r="G52" s="4">
        <v>0</v>
      </c>
      <c r="H52" s="4">
        <v>1.9</v>
      </c>
      <c r="I52" s="5">
        <v>23</v>
      </c>
      <c r="J52" s="5">
        <f t="shared" si="1"/>
        <v>43.699999999999996</v>
      </c>
    </row>
    <row r="53" spans="1:10" x14ac:dyDescent="0.25">
      <c r="A53" s="1" t="s">
        <v>11</v>
      </c>
      <c r="B53" s="1" t="s">
        <v>62</v>
      </c>
      <c r="C53" s="1" t="s">
        <v>64</v>
      </c>
      <c r="D53" s="2" t="s">
        <v>10</v>
      </c>
      <c r="E53" s="3">
        <v>7</v>
      </c>
      <c r="F53" s="4">
        <v>0.5</v>
      </c>
      <c r="G53" s="4">
        <v>0</v>
      </c>
      <c r="H53" s="4">
        <v>0.5</v>
      </c>
      <c r="I53" s="5">
        <v>23</v>
      </c>
      <c r="J53" s="5">
        <f t="shared" si="1"/>
        <v>11.5</v>
      </c>
    </row>
    <row r="54" spans="1:10" x14ac:dyDescent="0.25">
      <c r="A54" s="1" t="s">
        <v>11</v>
      </c>
      <c r="B54" s="1" t="s">
        <v>62</v>
      </c>
      <c r="C54" s="1" t="s">
        <v>65</v>
      </c>
      <c r="D54" s="2" t="s">
        <v>10</v>
      </c>
      <c r="E54" s="3">
        <v>7</v>
      </c>
      <c r="F54" s="4">
        <v>2.2999999999999998</v>
      </c>
      <c r="G54" s="4">
        <v>0</v>
      </c>
      <c r="H54" s="4">
        <v>2.2999999999999998</v>
      </c>
      <c r="I54" s="5">
        <v>23</v>
      </c>
      <c r="J54" s="5">
        <f t="shared" si="1"/>
        <v>52.9</v>
      </c>
    </row>
    <row r="55" spans="1:10" x14ac:dyDescent="0.25">
      <c r="A55" s="1" t="s">
        <v>11</v>
      </c>
      <c r="B55" s="1" t="s">
        <v>62</v>
      </c>
      <c r="C55" s="1" t="s">
        <v>66</v>
      </c>
      <c r="D55" s="2" t="s">
        <v>10</v>
      </c>
      <c r="E55" s="3">
        <v>7</v>
      </c>
      <c r="F55" s="4">
        <v>2.2999999999999998</v>
      </c>
      <c r="G55" s="4">
        <v>0</v>
      </c>
      <c r="H55" s="4">
        <v>2.2999999999999998</v>
      </c>
      <c r="I55" s="5">
        <v>23</v>
      </c>
      <c r="J55" s="5">
        <f t="shared" si="1"/>
        <v>52.9</v>
      </c>
    </row>
    <row r="56" spans="1:10" x14ac:dyDescent="0.25">
      <c r="A56" s="1" t="s">
        <v>11</v>
      </c>
      <c r="B56" s="1" t="s">
        <v>62</v>
      </c>
      <c r="C56" s="1" t="s">
        <v>67</v>
      </c>
      <c r="D56" s="2" t="s">
        <v>10</v>
      </c>
      <c r="E56" s="3">
        <v>7</v>
      </c>
      <c r="F56" s="4">
        <v>3.5</v>
      </c>
      <c r="G56" s="4">
        <v>3.5</v>
      </c>
      <c r="H56" s="4">
        <v>0</v>
      </c>
      <c r="I56" s="5">
        <v>0</v>
      </c>
      <c r="J56" s="5">
        <f t="shared" si="1"/>
        <v>0</v>
      </c>
    </row>
    <row r="57" spans="1:10" x14ac:dyDescent="0.25">
      <c r="A57" s="1" t="s">
        <v>11</v>
      </c>
      <c r="B57" s="1" t="s">
        <v>62</v>
      </c>
      <c r="C57" s="1" t="s">
        <v>68</v>
      </c>
      <c r="D57" s="2" t="s">
        <v>10</v>
      </c>
      <c r="E57" s="3">
        <v>7</v>
      </c>
      <c r="F57" s="4">
        <v>2.5009999999999999</v>
      </c>
      <c r="G57" s="4">
        <v>2.4969999999999999</v>
      </c>
      <c r="H57" s="4">
        <v>0</v>
      </c>
      <c r="I57" s="5">
        <v>0</v>
      </c>
      <c r="J57" s="5">
        <f t="shared" si="1"/>
        <v>0</v>
      </c>
    </row>
    <row r="58" spans="1:10" x14ac:dyDescent="0.25">
      <c r="A58" s="1" t="s">
        <v>11</v>
      </c>
      <c r="B58" s="1" t="s">
        <v>62</v>
      </c>
      <c r="C58" s="1" t="s">
        <v>69</v>
      </c>
      <c r="D58" s="2" t="s">
        <v>10</v>
      </c>
      <c r="E58" s="3">
        <v>7</v>
      </c>
      <c r="F58" s="4">
        <v>2.0169999999999999</v>
      </c>
      <c r="G58" s="4">
        <v>0</v>
      </c>
      <c r="H58" s="4">
        <v>2.0169999999999999</v>
      </c>
      <c r="I58" s="5">
        <v>23</v>
      </c>
      <c r="J58" s="5">
        <f t="shared" si="1"/>
        <v>46.390999999999998</v>
      </c>
    </row>
    <row r="59" spans="1:10" x14ac:dyDescent="0.25">
      <c r="A59" s="1" t="s">
        <v>11</v>
      </c>
      <c r="B59" s="1" t="s">
        <v>62</v>
      </c>
      <c r="C59" s="1" t="s">
        <v>70</v>
      </c>
      <c r="D59" s="2" t="s">
        <v>10</v>
      </c>
      <c r="E59" s="3">
        <v>7</v>
      </c>
      <c r="F59" s="4">
        <v>6.4020000000000001</v>
      </c>
      <c r="G59" s="4">
        <v>6.3680000000000003</v>
      </c>
      <c r="H59" s="4">
        <v>0</v>
      </c>
      <c r="I59" s="5">
        <v>0</v>
      </c>
      <c r="J59" s="5">
        <f t="shared" si="1"/>
        <v>0</v>
      </c>
    </row>
    <row r="60" spans="1:10" x14ac:dyDescent="0.25">
      <c r="A60" s="1" t="s">
        <v>11</v>
      </c>
      <c r="B60" s="1" t="s">
        <v>71</v>
      </c>
      <c r="C60" s="1" t="s">
        <v>72</v>
      </c>
      <c r="D60" s="2" t="s">
        <v>10</v>
      </c>
      <c r="E60" s="3">
        <v>3</v>
      </c>
      <c r="F60" s="4">
        <v>2.8</v>
      </c>
      <c r="G60" s="4">
        <v>0</v>
      </c>
      <c r="H60" s="4">
        <v>2.8</v>
      </c>
      <c r="I60" s="5">
        <v>23</v>
      </c>
      <c r="J60" s="5">
        <f t="shared" si="1"/>
        <v>64.399999999999991</v>
      </c>
    </row>
    <row r="61" spans="1:10" x14ac:dyDescent="0.25">
      <c r="A61" s="1" t="s">
        <v>11</v>
      </c>
      <c r="B61" s="1" t="s">
        <v>71</v>
      </c>
      <c r="C61" s="1" t="s">
        <v>73</v>
      </c>
      <c r="D61" s="2" t="s">
        <v>10</v>
      </c>
      <c r="E61" s="3">
        <v>3</v>
      </c>
      <c r="F61" s="4">
        <v>2.7</v>
      </c>
      <c r="G61" s="4">
        <v>0</v>
      </c>
      <c r="H61" s="4">
        <v>2.7</v>
      </c>
      <c r="I61" s="5">
        <v>23</v>
      </c>
      <c r="J61" s="5">
        <f t="shared" si="1"/>
        <v>62.1</v>
      </c>
    </row>
    <row r="62" spans="1:10" x14ac:dyDescent="0.25">
      <c r="A62" s="1" t="s">
        <v>11</v>
      </c>
      <c r="B62" s="1" t="s">
        <v>71</v>
      </c>
      <c r="C62" s="1" t="s">
        <v>74</v>
      </c>
      <c r="D62" s="2" t="s">
        <v>10</v>
      </c>
      <c r="E62" s="3">
        <v>3</v>
      </c>
      <c r="F62" s="4">
        <v>5.4</v>
      </c>
      <c r="G62" s="4">
        <v>0</v>
      </c>
      <c r="H62" s="4">
        <v>5.4</v>
      </c>
      <c r="I62" s="5">
        <v>23</v>
      </c>
      <c r="J62" s="5">
        <f t="shared" si="1"/>
        <v>124.2</v>
      </c>
    </row>
    <row r="63" spans="1:10" x14ac:dyDescent="0.25">
      <c r="A63" s="1" t="s">
        <v>11</v>
      </c>
      <c r="B63" s="1" t="s">
        <v>71</v>
      </c>
      <c r="C63" s="1" t="s">
        <v>75</v>
      </c>
      <c r="D63" s="2" t="s">
        <v>10</v>
      </c>
      <c r="E63" s="3">
        <v>3</v>
      </c>
      <c r="F63" s="4">
        <v>5.5</v>
      </c>
      <c r="G63" s="4">
        <v>5.5</v>
      </c>
      <c r="H63" s="4">
        <v>0</v>
      </c>
      <c r="I63" s="5">
        <v>0</v>
      </c>
      <c r="J63" s="5">
        <f t="shared" si="1"/>
        <v>0</v>
      </c>
    </row>
    <row r="64" spans="1:10" x14ac:dyDescent="0.25">
      <c r="A64" s="1" t="s">
        <v>11</v>
      </c>
      <c r="B64" s="1" t="s">
        <v>71</v>
      </c>
      <c r="C64" s="1" t="s">
        <v>76</v>
      </c>
      <c r="D64" s="2" t="s">
        <v>10</v>
      </c>
      <c r="E64" s="3">
        <v>3</v>
      </c>
      <c r="F64" s="4">
        <v>0.65</v>
      </c>
      <c r="G64" s="4">
        <v>0.65</v>
      </c>
      <c r="H64" s="4">
        <v>0</v>
      </c>
      <c r="I64" s="5">
        <v>0</v>
      </c>
      <c r="J64" s="5">
        <f t="shared" si="1"/>
        <v>0</v>
      </c>
    </row>
    <row r="65" spans="1:10" x14ac:dyDescent="0.25">
      <c r="A65" s="1" t="s">
        <v>11</v>
      </c>
      <c r="B65" s="1" t="s">
        <v>71</v>
      </c>
      <c r="C65" s="1" t="s">
        <v>77</v>
      </c>
      <c r="D65" s="2" t="s">
        <v>10</v>
      </c>
      <c r="E65" s="3">
        <v>3</v>
      </c>
      <c r="F65" s="4">
        <v>0.65</v>
      </c>
      <c r="G65" s="4">
        <v>0</v>
      </c>
      <c r="H65" s="4">
        <v>0.65</v>
      </c>
      <c r="I65" s="5">
        <v>23</v>
      </c>
      <c r="J65" s="5">
        <f t="shared" si="1"/>
        <v>14.950000000000001</v>
      </c>
    </row>
    <row r="66" spans="1:10" x14ac:dyDescent="0.25">
      <c r="A66" s="1" t="s">
        <v>11</v>
      </c>
      <c r="B66" s="1" t="s">
        <v>71</v>
      </c>
      <c r="C66" s="1" t="s">
        <v>78</v>
      </c>
      <c r="D66" s="2" t="s">
        <v>10</v>
      </c>
      <c r="E66" s="3">
        <v>3</v>
      </c>
      <c r="F66" s="4">
        <v>5</v>
      </c>
      <c r="G66" s="4">
        <v>0</v>
      </c>
      <c r="H66" s="4">
        <v>5</v>
      </c>
      <c r="I66" s="5">
        <v>23</v>
      </c>
      <c r="J66" s="5">
        <f t="shared" si="1"/>
        <v>115</v>
      </c>
    </row>
    <row r="67" spans="1:10" x14ac:dyDescent="0.25">
      <c r="A67" s="1" t="s">
        <v>11</v>
      </c>
      <c r="B67" s="1" t="s">
        <v>71</v>
      </c>
      <c r="C67" s="1" t="s">
        <v>79</v>
      </c>
      <c r="D67" s="2" t="s">
        <v>10</v>
      </c>
      <c r="E67" s="3">
        <v>3</v>
      </c>
      <c r="F67" s="4">
        <v>4.9989999999999997</v>
      </c>
      <c r="G67" s="4">
        <v>4.9989999999999997</v>
      </c>
      <c r="H67" s="4">
        <v>0</v>
      </c>
      <c r="I67" s="5">
        <v>0</v>
      </c>
      <c r="J67" s="5">
        <f t="shared" si="1"/>
        <v>0</v>
      </c>
    </row>
    <row r="68" spans="1:10" x14ac:dyDescent="0.25">
      <c r="A68" s="1" t="s">
        <v>11</v>
      </c>
      <c r="B68" s="1" t="s">
        <v>71</v>
      </c>
      <c r="C68" s="1" t="s">
        <v>80</v>
      </c>
      <c r="D68" s="2" t="s">
        <v>10</v>
      </c>
      <c r="E68" s="3">
        <v>3</v>
      </c>
      <c r="F68" s="4">
        <v>17.8</v>
      </c>
      <c r="G68" s="4">
        <v>17.600000000000001</v>
      </c>
      <c r="H68" s="4">
        <v>0</v>
      </c>
      <c r="I68" s="5">
        <v>0</v>
      </c>
      <c r="J68" s="5">
        <f t="shared" si="1"/>
        <v>0</v>
      </c>
    </row>
    <row r="69" spans="1:10" x14ac:dyDescent="0.25">
      <c r="A69" s="1" t="s">
        <v>11</v>
      </c>
      <c r="B69" s="1" t="s">
        <v>71</v>
      </c>
      <c r="C69" s="1" t="s">
        <v>81</v>
      </c>
      <c r="D69" s="2" t="s">
        <v>10</v>
      </c>
      <c r="E69" s="3">
        <v>3</v>
      </c>
      <c r="F69" s="4">
        <v>2</v>
      </c>
      <c r="G69" s="4">
        <v>2</v>
      </c>
      <c r="H69" s="4">
        <v>0</v>
      </c>
      <c r="I69" s="5">
        <v>0</v>
      </c>
      <c r="J69" s="5">
        <f t="shared" si="1"/>
        <v>0</v>
      </c>
    </row>
    <row r="70" spans="1:10" x14ac:dyDescent="0.25">
      <c r="A70" s="1" t="s">
        <v>11</v>
      </c>
      <c r="B70" s="1" t="s">
        <v>71</v>
      </c>
      <c r="C70" s="1" t="s">
        <v>82</v>
      </c>
      <c r="D70" s="2" t="s">
        <v>10</v>
      </c>
      <c r="E70" s="3">
        <v>3</v>
      </c>
      <c r="F70" s="4">
        <v>3</v>
      </c>
      <c r="G70" s="4">
        <v>2.9649999999999999</v>
      </c>
      <c r="H70" s="4">
        <v>0</v>
      </c>
      <c r="I70" s="5">
        <v>0</v>
      </c>
      <c r="J70" s="5">
        <f t="shared" si="1"/>
        <v>0</v>
      </c>
    </row>
    <row r="71" spans="1:10" x14ac:dyDescent="0.25">
      <c r="A71" s="1" t="s">
        <v>11</v>
      </c>
      <c r="B71" s="1" t="s">
        <v>71</v>
      </c>
      <c r="C71" s="1" t="s">
        <v>83</v>
      </c>
      <c r="D71" s="2" t="s">
        <v>10</v>
      </c>
      <c r="E71" s="3">
        <v>3</v>
      </c>
      <c r="F71" s="4">
        <v>3.4380000000000002</v>
      </c>
      <c r="G71" s="4">
        <v>0</v>
      </c>
      <c r="H71" s="4">
        <v>3.3450000000000002</v>
      </c>
      <c r="I71" s="5">
        <v>23</v>
      </c>
      <c r="J71" s="5">
        <f t="shared" si="1"/>
        <v>76.935000000000002</v>
      </c>
    </row>
    <row r="72" spans="1:10" x14ac:dyDescent="0.25">
      <c r="A72" s="1" t="s">
        <v>11</v>
      </c>
      <c r="B72" s="1" t="s">
        <v>71</v>
      </c>
      <c r="C72" s="1" t="s">
        <v>84</v>
      </c>
      <c r="D72" s="2" t="s">
        <v>10</v>
      </c>
      <c r="E72" s="3">
        <v>3</v>
      </c>
      <c r="F72" s="4">
        <v>7.4139999999999997</v>
      </c>
      <c r="G72" s="4">
        <v>0</v>
      </c>
      <c r="H72" s="4">
        <v>7.2450000000000001</v>
      </c>
      <c r="I72" s="5">
        <v>23</v>
      </c>
      <c r="J72" s="5">
        <f t="shared" si="1"/>
        <v>166.63499999999999</v>
      </c>
    </row>
    <row r="73" spans="1:10" x14ac:dyDescent="0.25">
      <c r="A73" s="1" t="s">
        <v>11</v>
      </c>
      <c r="B73" s="1" t="s">
        <v>85</v>
      </c>
      <c r="C73" s="1" t="s">
        <v>86</v>
      </c>
      <c r="D73" s="2" t="s">
        <v>10</v>
      </c>
      <c r="E73" s="3">
        <v>3</v>
      </c>
      <c r="F73" s="4">
        <v>4.3</v>
      </c>
      <c r="G73" s="4">
        <v>0</v>
      </c>
      <c r="H73" s="4">
        <v>4.3</v>
      </c>
      <c r="I73" s="5">
        <v>23</v>
      </c>
      <c r="J73" s="5">
        <f t="shared" si="1"/>
        <v>98.899999999999991</v>
      </c>
    </row>
    <row r="74" spans="1:10" x14ac:dyDescent="0.25">
      <c r="A74" s="1" t="s">
        <v>11</v>
      </c>
      <c r="B74" s="1" t="s">
        <v>85</v>
      </c>
      <c r="C74" s="1" t="s">
        <v>87</v>
      </c>
      <c r="D74" s="2" t="s">
        <v>10</v>
      </c>
      <c r="E74" s="3">
        <v>3</v>
      </c>
      <c r="F74" s="4">
        <v>2</v>
      </c>
      <c r="G74" s="4">
        <v>2</v>
      </c>
      <c r="H74" s="4">
        <v>0</v>
      </c>
      <c r="I74" s="5">
        <v>0</v>
      </c>
      <c r="J74" s="5">
        <f t="shared" si="1"/>
        <v>0</v>
      </c>
    </row>
    <row r="75" spans="1:10" x14ac:dyDescent="0.25">
      <c r="A75" s="1" t="s">
        <v>11</v>
      </c>
      <c r="B75" s="1" t="s">
        <v>85</v>
      </c>
      <c r="C75" s="1" t="s">
        <v>88</v>
      </c>
      <c r="D75" s="2" t="s">
        <v>10</v>
      </c>
      <c r="E75" s="3">
        <v>3</v>
      </c>
      <c r="F75" s="4">
        <v>1.41</v>
      </c>
      <c r="G75" s="4">
        <v>0</v>
      </c>
      <c r="H75" s="4">
        <v>1.41</v>
      </c>
      <c r="I75" s="5">
        <v>23</v>
      </c>
      <c r="J75" s="5">
        <f t="shared" si="1"/>
        <v>32.43</v>
      </c>
    </row>
    <row r="76" spans="1:10" x14ac:dyDescent="0.25">
      <c r="A76" s="1" t="s">
        <v>11</v>
      </c>
      <c r="B76" s="1" t="s">
        <v>89</v>
      </c>
      <c r="C76" s="1" t="s">
        <v>90</v>
      </c>
      <c r="D76" s="2" t="s">
        <v>10</v>
      </c>
      <c r="E76" s="3">
        <v>7</v>
      </c>
      <c r="F76" s="4">
        <v>1.8049999999999999</v>
      </c>
      <c r="G76" s="4">
        <v>0</v>
      </c>
      <c r="H76" s="4">
        <v>0.52400000000000002</v>
      </c>
      <c r="I76" s="5">
        <v>23</v>
      </c>
      <c r="J76" s="5">
        <f t="shared" si="1"/>
        <v>12.052</v>
      </c>
    </row>
    <row r="77" spans="1:10" x14ac:dyDescent="0.25">
      <c r="A77" s="1" t="s">
        <v>11</v>
      </c>
      <c r="B77" s="1" t="s">
        <v>89</v>
      </c>
      <c r="C77" s="1" t="s">
        <v>91</v>
      </c>
      <c r="D77" s="2" t="s">
        <v>10</v>
      </c>
      <c r="E77" s="3">
        <v>7</v>
      </c>
      <c r="F77" s="4">
        <v>1.83</v>
      </c>
      <c r="G77" s="4">
        <v>0</v>
      </c>
      <c r="H77" s="4">
        <v>1.544</v>
      </c>
      <c r="I77" s="5">
        <v>23</v>
      </c>
      <c r="J77" s="5">
        <f t="shared" si="1"/>
        <v>35.512</v>
      </c>
    </row>
    <row r="78" spans="1:10" x14ac:dyDescent="0.25">
      <c r="A78" s="1" t="s">
        <v>11</v>
      </c>
      <c r="B78" s="1" t="s">
        <v>92</v>
      </c>
      <c r="C78" s="1" t="s">
        <v>93</v>
      </c>
      <c r="D78" s="2" t="s">
        <v>10</v>
      </c>
      <c r="E78" s="3">
        <v>9</v>
      </c>
      <c r="F78" s="4">
        <v>3.706</v>
      </c>
      <c r="G78" s="4">
        <v>3.3439999999999999</v>
      </c>
      <c r="H78" s="4">
        <v>0</v>
      </c>
      <c r="I78" s="5">
        <v>0</v>
      </c>
      <c r="J78" s="5">
        <f t="shared" si="1"/>
        <v>0</v>
      </c>
    </row>
    <row r="79" spans="1:10" x14ac:dyDescent="0.25">
      <c r="A79" s="1" t="s">
        <v>11</v>
      </c>
      <c r="B79" s="1" t="s">
        <v>92</v>
      </c>
      <c r="C79" s="1" t="s">
        <v>94</v>
      </c>
      <c r="D79" s="2" t="s">
        <v>10</v>
      </c>
      <c r="E79" s="3">
        <v>9</v>
      </c>
      <c r="F79" s="4">
        <v>1.073</v>
      </c>
      <c r="G79" s="4">
        <v>1.073</v>
      </c>
      <c r="H79" s="4">
        <v>0</v>
      </c>
      <c r="I79" s="5">
        <v>0</v>
      </c>
      <c r="J79" s="5">
        <f t="shared" si="1"/>
        <v>0</v>
      </c>
    </row>
    <row r="80" spans="1:10" x14ac:dyDescent="0.25">
      <c r="A80" s="1" t="s">
        <v>11</v>
      </c>
      <c r="B80" s="1" t="s">
        <v>92</v>
      </c>
      <c r="C80" s="1" t="s">
        <v>95</v>
      </c>
      <c r="D80" s="2" t="s">
        <v>10</v>
      </c>
      <c r="E80" s="3">
        <v>9</v>
      </c>
      <c r="F80" s="4">
        <v>5.0650000000000004</v>
      </c>
      <c r="G80" s="4">
        <v>0</v>
      </c>
      <c r="H80" s="4">
        <v>4.8310000000000004</v>
      </c>
      <c r="I80" s="5">
        <v>23</v>
      </c>
      <c r="J80" s="5">
        <f t="shared" si="1"/>
        <v>111.11300000000001</v>
      </c>
    </row>
    <row r="81" spans="1:10" x14ac:dyDescent="0.25">
      <c r="A81" s="1" t="s">
        <v>11</v>
      </c>
      <c r="B81" s="1" t="s">
        <v>96</v>
      </c>
      <c r="C81" s="1" t="s">
        <v>97</v>
      </c>
      <c r="D81" s="2" t="s">
        <v>10</v>
      </c>
      <c r="E81" s="3">
        <v>7</v>
      </c>
      <c r="F81" s="4">
        <v>0.35099999999999998</v>
      </c>
      <c r="G81" s="4">
        <v>0.35099999999999998</v>
      </c>
      <c r="H81" s="4">
        <v>0</v>
      </c>
      <c r="I81" s="5">
        <v>0</v>
      </c>
      <c r="J81" s="5">
        <f t="shared" si="1"/>
        <v>0</v>
      </c>
    </row>
    <row r="82" spans="1:10" x14ac:dyDescent="0.25">
      <c r="A82" s="1" t="s">
        <v>11</v>
      </c>
      <c r="B82" s="1" t="s">
        <v>96</v>
      </c>
      <c r="C82" s="1" t="s">
        <v>98</v>
      </c>
      <c r="D82" s="2" t="s">
        <v>10</v>
      </c>
      <c r="E82" s="3">
        <v>7</v>
      </c>
      <c r="F82" s="4">
        <v>1.601</v>
      </c>
      <c r="G82" s="4">
        <v>0</v>
      </c>
      <c r="H82" s="4">
        <v>1.601</v>
      </c>
      <c r="I82" s="5">
        <v>23</v>
      </c>
      <c r="J82" s="5">
        <f t="shared" si="1"/>
        <v>36.823</v>
      </c>
    </row>
    <row r="83" spans="1:10" x14ac:dyDescent="0.25">
      <c r="A83" s="1" t="s">
        <v>11</v>
      </c>
      <c r="B83" s="1" t="s">
        <v>96</v>
      </c>
      <c r="C83" s="1" t="s">
        <v>99</v>
      </c>
      <c r="D83" s="2" t="s">
        <v>10</v>
      </c>
      <c r="E83" s="3">
        <v>7</v>
      </c>
      <c r="F83" s="4">
        <v>5.2</v>
      </c>
      <c r="G83" s="4">
        <v>5.0019999999999998</v>
      </c>
      <c r="H83" s="4">
        <v>0</v>
      </c>
      <c r="I83" s="5">
        <v>0</v>
      </c>
      <c r="J83" s="5">
        <f t="shared" si="1"/>
        <v>0</v>
      </c>
    </row>
    <row r="84" spans="1:10" x14ac:dyDescent="0.25">
      <c r="A84" s="1" t="s">
        <v>11</v>
      </c>
      <c r="B84" s="1" t="s">
        <v>96</v>
      </c>
      <c r="C84" s="1" t="s">
        <v>100</v>
      </c>
      <c r="D84" s="2" t="s">
        <v>10</v>
      </c>
      <c r="E84" s="3">
        <v>7</v>
      </c>
      <c r="F84" s="4">
        <v>1.2490000000000001</v>
      </c>
      <c r="G84" s="4">
        <v>1.1879999999999999</v>
      </c>
      <c r="H84" s="4">
        <v>0</v>
      </c>
      <c r="I84" s="5">
        <v>0</v>
      </c>
      <c r="J84" s="5">
        <f t="shared" si="1"/>
        <v>0</v>
      </c>
    </row>
    <row r="85" spans="1:10" x14ac:dyDescent="0.25">
      <c r="A85" s="1" t="s">
        <v>11</v>
      </c>
      <c r="B85" s="1" t="s">
        <v>96</v>
      </c>
      <c r="C85" s="1" t="s">
        <v>101</v>
      </c>
      <c r="D85" s="2" t="s">
        <v>10</v>
      </c>
      <c r="E85" s="3">
        <v>7</v>
      </c>
      <c r="F85" s="4">
        <v>1.25</v>
      </c>
      <c r="G85" s="4">
        <v>1.1990000000000001</v>
      </c>
      <c r="H85" s="4">
        <v>0</v>
      </c>
      <c r="I85" s="5">
        <v>0</v>
      </c>
      <c r="J85" s="5">
        <f t="shared" si="1"/>
        <v>0</v>
      </c>
    </row>
    <row r="86" spans="1:10" x14ac:dyDescent="0.25">
      <c r="A86" s="1" t="s">
        <v>11</v>
      </c>
      <c r="B86" s="1" t="s">
        <v>96</v>
      </c>
      <c r="C86" s="1" t="s">
        <v>102</v>
      </c>
      <c r="D86" s="2" t="s">
        <v>10</v>
      </c>
      <c r="E86" s="3">
        <v>7</v>
      </c>
      <c r="F86" s="4">
        <v>0.6</v>
      </c>
      <c r="G86" s="4">
        <v>0.57999999999999996</v>
      </c>
      <c r="H86" s="4">
        <v>0</v>
      </c>
      <c r="I86" s="5">
        <v>0</v>
      </c>
      <c r="J86" s="5">
        <f t="shared" si="1"/>
        <v>0</v>
      </c>
    </row>
    <row r="87" spans="1:10" x14ac:dyDescent="0.25">
      <c r="A87" s="1" t="s">
        <v>11</v>
      </c>
      <c r="B87" s="1" t="s">
        <v>96</v>
      </c>
      <c r="C87" s="1" t="s">
        <v>103</v>
      </c>
      <c r="D87" s="2" t="s">
        <v>10</v>
      </c>
      <c r="E87" s="3">
        <v>7</v>
      </c>
      <c r="F87" s="4">
        <v>0.6</v>
      </c>
      <c r="G87" s="4">
        <v>0</v>
      </c>
      <c r="H87" s="4">
        <v>0.58399999999999996</v>
      </c>
      <c r="I87" s="5">
        <v>23</v>
      </c>
      <c r="J87" s="5">
        <f t="shared" si="1"/>
        <v>13.431999999999999</v>
      </c>
    </row>
    <row r="88" spans="1:10" x14ac:dyDescent="0.25">
      <c r="A88" s="1" t="s">
        <v>11</v>
      </c>
      <c r="B88" s="1" t="s">
        <v>96</v>
      </c>
      <c r="C88" s="1" t="s">
        <v>104</v>
      </c>
      <c r="D88" s="2" t="s">
        <v>10</v>
      </c>
      <c r="E88" s="3">
        <v>7</v>
      </c>
      <c r="F88" s="4">
        <v>1.6</v>
      </c>
      <c r="G88" s="4">
        <v>1.587</v>
      </c>
      <c r="H88" s="4">
        <v>0</v>
      </c>
      <c r="I88" s="5">
        <v>0</v>
      </c>
      <c r="J88" s="5">
        <f t="shared" si="1"/>
        <v>0</v>
      </c>
    </row>
    <row r="89" spans="1:10" x14ac:dyDescent="0.25">
      <c r="A89" s="1" t="s">
        <v>11</v>
      </c>
      <c r="B89" s="1" t="s">
        <v>96</v>
      </c>
      <c r="C89" s="1" t="s">
        <v>105</v>
      </c>
      <c r="D89" s="2" t="s">
        <v>10</v>
      </c>
      <c r="E89" s="3">
        <v>7</v>
      </c>
      <c r="F89" s="4">
        <v>2.75</v>
      </c>
      <c r="G89" s="4">
        <v>0</v>
      </c>
      <c r="H89" s="4">
        <v>2.75</v>
      </c>
      <c r="I89" s="5">
        <v>23</v>
      </c>
      <c r="J89" s="5">
        <f t="shared" si="1"/>
        <v>63.25</v>
      </c>
    </row>
    <row r="90" spans="1:10" x14ac:dyDescent="0.25">
      <c r="A90" s="1" t="s">
        <v>11</v>
      </c>
      <c r="B90" s="1" t="s">
        <v>96</v>
      </c>
      <c r="C90" s="1" t="s">
        <v>106</v>
      </c>
      <c r="D90" s="2" t="s">
        <v>10</v>
      </c>
      <c r="E90" s="3">
        <v>7</v>
      </c>
      <c r="F90" s="4">
        <v>6.8609999999999998</v>
      </c>
      <c r="G90" s="4">
        <v>6.8250000000000002</v>
      </c>
      <c r="H90" s="4">
        <v>0</v>
      </c>
      <c r="I90" s="5">
        <v>0</v>
      </c>
      <c r="J90" s="5">
        <f t="shared" si="1"/>
        <v>0</v>
      </c>
    </row>
    <row r="91" spans="1:10" x14ac:dyDescent="0.25">
      <c r="A91" s="1" t="s">
        <v>11</v>
      </c>
      <c r="B91" s="1" t="s">
        <v>96</v>
      </c>
      <c r="C91" s="1" t="s">
        <v>107</v>
      </c>
      <c r="D91" s="2" t="s">
        <v>10</v>
      </c>
      <c r="E91" s="3">
        <v>7</v>
      </c>
      <c r="F91" s="4">
        <v>7.6390000000000002</v>
      </c>
      <c r="G91" s="4">
        <v>7.6390000000000002</v>
      </c>
      <c r="H91" s="4">
        <v>0</v>
      </c>
      <c r="I91" s="5">
        <v>0</v>
      </c>
      <c r="J91" s="5">
        <f t="shared" si="1"/>
        <v>0</v>
      </c>
    </row>
    <row r="92" spans="1:10" s="14" customFormat="1" x14ac:dyDescent="0.25">
      <c r="A92" s="8" t="s">
        <v>34</v>
      </c>
      <c r="B92" s="9">
        <f>G92+H92</f>
        <v>186.35899999999998</v>
      </c>
      <c r="C92" s="10"/>
      <c r="D92" s="10"/>
      <c r="E92" s="11"/>
      <c r="F92" s="12">
        <f>SUM(F29:F91)</f>
        <v>196.97699999999998</v>
      </c>
      <c r="G92" s="12">
        <f>SUM(G29:G91)</f>
        <v>106.09599999999999</v>
      </c>
      <c r="H92" s="12">
        <f>SUM(H29:H91)</f>
        <v>80.263000000000005</v>
      </c>
      <c r="I92" s="13"/>
      <c r="J92" s="13">
        <f>SUM(J29:J91)</f>
        <v>1846.0490000000002</v>
      </c>
    </row>
    <row r="93" spans="1:10" x14ac:dyDescent="0.25">
      <c r="A93" s="1" t="s">
        <v>108</v>
      </c>
      <c r="B93" s="1" t="s">
        <v>109</v>
      </c>
      <c r="C93" s="1" t="s">
        <v>110</v>
      </c>
      <c r="D93" s="2" t="s">
        <v>10</v>
      </c>
      <c r="E93" s="3">
        <v>7</v>
      </c>
      <c r="F93" s="4">
        <v>1.1259999999999999</v>
      </c>
      <c r="G93" s="4">
        <v>0.92300000000000004</v>
      </c>
      <c r="H93" s="4">
        <v>0</v>
      </c>
      <c r="I93" s="5">
        <v>0</v>
      </c>
      <c r="J93" s="5">
        <f>H93*I93</f>
        <v>0</v>
      </c>
    </row>
    <row r="94" spans="1:10" x14ac:dyDescent="0.25">
      <c r="A94" s="1" t="s">
        <v>108</v>
      </c>
      <c r="B94" s="1" t="s">
        <v>109</v>
      </c>
      <c r="C94" s="1" t="s">
        <v>111</v>
      </c>
      <c r="D94" s="2" t="s">
        <v>10</v>
      </c>
      <c r="E94" s="3">
        <v>7</v>
      </c>
      <c r="F94" s="4">
        <v>3.7389999999999999</v>
      </c>
      <c r="G94" s="4">
        <v>2.9780000000000002</v>
      </c>
      <c r="H94" s="4">
        <v>0</v>
      </c>
      <c r="I94" s="5">
        <v>0</v>
      </c>
      <c r="J94" s="5">
        <f t="shared" ref="J94:J116" si="2">H94*I94</f>
        <v>0</v>
      </c>
    </row>
    <row r="95" spans="1:10" x14ac:dyDescent="0.25">
      <c r="A95" s="1" t="s">
        <v>108</v>
      </c>
      <c r="B95" s="1" t="s">
        <v>109</v>
      </c>
      <c r="C95" s="1" t="s">
        <v>112</v>
      </c>
      <c r="D95" s="2" t="s">
        <v>10</v>
      </c>
      <c r="E95" s="3">
        <v>7</v>
      </c>
      <c r="F95" s="4">
        <v>5.3920000000000003</v>
      </c>
      <c r="G95" s="4">
        <v>0.84899999999999998</v>
      </c>
      <c r="H95" s="4">
        <v>0</v>
      </c>
      <c r="I95" s="5">
        <v>0</v>
      </c>
      <c r="J95" s="5">
        <f t="shared" si="2"/>
        <v>0</v>
      </c>
    </row>
    <row r="96" spans="1:10" x14ac:dyDescent="0.25">
      <c r="A96" s="1" t="s">
        <v>108</v>
      </c>
      <c r="B96" s="1" t="s">
        <v>113</v>
      </c>
      <c r="C96" s="1" t="s">
        <v>112</v>
      </c>
      <c r="D96" s="2" t="s">
        <v>10</v>
      </c>
      <c r="E96" s="3">
        <v>7</v>
      </c>
      <c r="F96" s="4">
        <v>5.3920000000000003</v>
      </c>
      <c r="G96" s="4">
        <v>2.6779999999999999</v>
      </c>
      <c r="H96" s="4">
        <v>0</v>
      </c>
      <c r="I96" s="5">
        <v>0</v>
      </c>
      <c r="J96" s="5">
        <f t="shared" si="2"/>
        <v>0</v>
      </c>
    </row>
    <row r="97" spans="1:10" x14ac:dyDescent="0.25">
      <c r="A97" s="1" t="s">
        <v>108</v>
      </c>
      <c r="B97" s="1" t="s">
        <v>113</v>
      </c>
      <c r="C97" s="1" t="s">
        <v>114</v>
      </c>
      <c r="D97" s="2" t="s">
        <v>10</v>
      </c>
      <c r="E97" s="3">
        <v>7</v>
      </c>
      <c r="F97" s="4">
        <v>2.87</v>
      </c>
      <c r="G97" s="4">
        <v>2.1539999999999999</v>
      </c>
      <c r="H97" s="4">
        <v>0</v>
      </c>
      <c r="I97" s="5">
        <v>0</v>
      </c>
      <c r="J97" s="5">
        <f t="shared" si="2"/>
        <v>0</v>
      </c>
    </row>
    <row r="98" spans="1:10" x14ac:dyDescent="0.25">
      <c r="A98" s="1" t="s">
        <v>108</v>
      </c>
      <c r="B98" s="1" t="s">
        <v>115</v>
      </c>
      <c r="C98" s="1" t="s">
        <v>116</v>
      </c>
      <c r="D98" s="2" t="s">
        <v>10</v>
      </c>
      <c r="E98" s="3">
        <v>3</v>
      </c>
      <c r="F98" s="4">
        <v>5.16</v>
      </c>
      <c r="G98" s="4">
        <v>0</v>
      </c>
      <c r="H98" s="4">
        <v>5.16</v>
      </c>
      <c r="I98" s="5">
        <v>23</v>
      </c>
      <c r="J98" s="5">
        <f t="shared" si="2"/>
        <v>118.68</v>
      </c>
    </row>
    <row r="99" spans="1:10" x14ac:dyDescent="0.25">
      <c r="A99" s="1" t="s">
        <v>108</v>
      </c>
      <c r="B99" s="1" t="s">
        <v>115</v>
      </c>
      <c r="C99" s="1" t="s">
        <v>117</v>
      </c>
      <c r="D99" s="2" t="s">
        <v>10</v>
      </c>
      <c r="E99" s="3">
        <v>3</v>
      </c>
      <c r="F99" s="4">
        <v>5.16</v>
      </c>
      <c r="G99" s="4">
        <v>0</v>
      </c>
      <c r="H99" s="4">
        <v>5.16</v>
      </c>
      <c r="I99" s="5">
        <v>23</v>
      </c>
      <c r="J99" s="5">
        <f t="shared" si="2"/>
        <v>118.68</v>
      </c>
    </row>
    <row r="100" spans="1:10" x14ac:dyDescent="0.25">
      <c r="A100" s="1" t="s">
        <v>108</v>
      </c>
      <c r="B100" s="1" t="s">
        <v>115</v>
      </c>
      <c r="C100" s="1" t="s">
        <v>118</v>
      </c>
      <c r="D100" s="2" t="s">
        <v>10</v>
      </c>
      <c r="E100" s="3">
        <v>3</v>
      </c>
      <c r="F100" s="4">
        <v>4.3</v>
      </c>
      <c r="G100" s="4">
        <v>4.3</v>
      </c>
      <c r="H100" s="4">
        <v>0</v>
      </c>
      <c r="I100" s="5">
        <v>0</v>
      </c>
      <c r="J100" s="5">
        <f t="shared" si="2"/>
        <v>0</v>
      </c>
    </row>
    <row r="101" spans="1:10" x14ac:dyDescent="0.25">
      <c r="A101" s="1" t="s">
        <v>108</v>
      </c>
      <c r="B101" s="1" t="s">
        <v>119</v>
      </c>
      <c r="C101" s="1" t="s">
        <v>120</v>
      </c>
      <c r="D101" s="2" t="s">
        <v>10</v>
      </c>
      <c r="E101" s="3">
        <v>3</v>
      </c>
      <c r="F101" s="4">
        <v>4.7009999999999996</v>
      </c>
      <c r="G101" s="4">
        <v>4.5830000000000002</v>
      </c>
      <c r="H101" s="4">
        <v>0</v>
      </c>
      <c r="I101" s="5">
        <v>0</v>
      </c>
      <c r="J101" s="5">
        <f t="shared" si="2"/>
        <v>0</v>
      </c>
    </row>
    <row r="102" spans="1:10" x14ac:dyDescent="0.25">
      <c r="A102" s="1" t="s">
        <v>108</v>
      </c>
      <c r="B102" s="1" t="s">
        <v>119</v>
      </c>
      <c r="C102" s="1" t="s">
        <v>121</v>
      </c>
      <c r="D102" s="2" t="s">
        <v>10</v>
      </c>
      <c r="E102" s="3">
        <v>3</v>
      </c>
      <c r="F102" s="4">
        <v>7.9909999999999997</v>
      </c>
      <c r="G102" s="4">
        <v>7.8369999999999997</v>
      </c>
      <c r="H102" s="4">
        <v>0</v>
      </c>
      <c r="I102" s="5">
        <v>0</v>
      </c>
      <c r="J102" s="5">
        <f t="shared" si="2"/>
        <v>0</v>
      </c>
    </row>
    <row r="103" spans="1:10" x14ac:dyDescent="0.25">
      <c r="A103" s="1" t="s">
        <v>108</v>
      </c>
      <c r="B103" s="1" t="s">
        <v>119</v>
      </c>
      <c r="C103" s="1" t="s">
        <v>122</v>
      </c>
      <c r="D103" s="2" t="s">
        <v>10</v>
      </c>
      <c r="E103" s="3">
        <v>3</v>
      </c>
      <c r="F103" s="4">
        <v>2</v>
      </c>
      <c r="G103" s="4">
        <v>0</v>
      </c>
      <c r="H103" s="4">
        <v>2</v>
      </c>
      <c r="I103" s="5">
        <v>23</v>
      </c>
      <c r="J103" s="5">
        <f t="shared" si="2"/>
        <v>46</v>
      </c>
    </row>
    <row r="104" spans="1:10" x14ac:dyDescent="0.25">
      <c r="A104" s="1" t="s">
        <v>108</v>
      </c>
      <c r="B104" s="1" t="s">
        <v>119</v>
      </c>
      <c r="C104" s="1" t="s">
        <v>123</v>
      </c>
      <c r="D104" s="2" t="s">
        <v>10</v>
      </c>
      <c r="E104" s="3">
        <v>3</v>
      </c>
      <c r="F104" s="4">
        <v>2.2280000000000002</v>
      </c>
      <c r="G104" s="4">
        <v>2.2280000000000002</v>
      </c>
      <c r="H104" s="4">
        <v>0</v>
      </c>
      <c r="I104" s="5">
        <v>0</v>
      </c>
      <c r="J104" s="5">
        <f t="shared" si="2"/>
        <v>0</v>
      </c>
    </row>
    <row r="105" spans="1:10" x14ac:dyDescent="0.25">
      <c r="A105" s="1" t="s">
        <v>108</v>
      </c>
      <c r="B105" s="1" t="s">
        <v>119</v>
      </c>
      <c r="C105" s="1" t="s">
        <v>124</v>
      </c>
      <c r="D105" s="2" t="s">
        <v>10</v>
      </c>
      <c r="E105" s="3">
        <v>3</v>
      </c>
      <c r="F105" s="4">
        <v>6.1</v>
      </c>
      <c r="G105" s="4">
        <v>6.0979999999999999</v>
      </c>
      <c r="H105" s="4">
        <v>0</v>
      </c>
      <c r="I105" s="5">
        <v>0</v>
      </c>
      <c r="J105" s="5">
        <f t="shared" si="2"/>
        <v>0</v>
      </c>
    </row>
    <row r="106" spans="1:10" x14ac:dyDescent="0.25">
      <c r="A106" s="1" t="s">
        <v>108</v>
      </c>
      <c r="B106" s="1" t="s">
        <v>119</v>
      </c>
      <c r="C106" s="1" t="s">
        <v>125</v>
      </c>
      <c r="D106" s="2" t="s">
        <v>10</v>
      </c>
      <c r="E106" s="3">
        <v>3</v>
      </c>
      <c r="F106" s="4">
        <v>3.1589999999999998</v>
      </c>
      <c r="G106" s="4">
        <v>3.1589999999999998</v>
      </c>
      <c r="H106" s="4">
        <v>0</v>
      </c>
      <c r="I106" s="5">
        <v>0</v>
      </c>
      <c r="J106" s="5">
        <f t="shared" si="2"/>
        <v>0</v>
      </c>
    </row>
    <row r="107" spans="1:10" x14ac:dyDescent="0.25">
      <c r="A107" s="1" t="s">
        <v>108</v>
      </c>
      <c r="B107" s="1" t="s">
        <v>119</v>
      </c>
      <c r="C107" s="1" t="s">
        <v>126</v>
      </c>
      <c r="D107" s="2" t="s">
        <v>10</v>
      </c>
      <c r="E107" s="3">
        <v>3</v>
      </c>
      <c r="F107" s="4">
        <v>6</v>
      </c>
      <c r="G107" s="4">
        <v>5.4340000000000002</v>
      </c>
      <c r="H107" s="4">
        <v>0</v>
      </c>
      <c r="I107" s="5">
        <v>0</v>
      </c>
      <c r="J107" s="5">
        <f t="shared" si="2"/>
        <v>0</v>
      </c>
    </row>
    <row r="108" spans="1:10" x14ac:dyDescent="0.25">
      <c r="A108" s="1" t="s">
        <v>108</v>
      </c>
      <c r="B108" s="1" t="s">
        <v>119</v>
      </c>
      <c r="C108" s="1" t="s">
        <v>127</v>
      </c>
      <c r="D108" s="2" t="s">
        <v>10</v>
      </c>
      <c r="E108" s="3">
        <v>3</v>
      </c>
      <c r="F108" s="4">
        <v>3</v>
      </c>
      <c r="G108" s="4">
        <v>2.9940000000000002</v>
      </c>
      <c r="H108" s="4">
        <v>0</v>
      </c>
      <c r="I108" s="5">
        <v>0</v>
      </c>
      <c r="J108" s="5">
        <f t="shared" si="2"/>
        <v>0</v>
      </c>
    </row>
    <row r="109" spans="1:10" x14ac:dyDescent="0.25">
      <c r="A109" s="1" t="s">
        <v>108</v>
      </c>
      <c r="B109" s="1" t="s">
        <v>119</v>
      </c>
      <c r="C109" s="1" t="s">
        <v>128</v>
      </c>
      <c r="D109" s="2" t="s">
        <v>10</v>
      </c>
      <c r="E109" s="3">
        <v>3</v>
      </c>
      <c r="F109" s="4">
        <v>3.028</v>
      </c>
      <c r="G109" s="4">
        <v>2.9590000000000001</v>
      </c>
      <c r="H109" s="4">
        <v>0</v>
      </c>
      <c r="I109" s="5">
        <v>0</v>
      </c>
      <c r="J109" s="5">
        <f t="shared" si="2"/>
        <v>0</v>
      </c>
    </row>
    <row r="110" spans="1:10" x14ac:dyDescent="0.25">
      <c r="A110" s="1" t="s">
        <v>108</v>
      </c>
      <c r="B110" s="1" t="s">
        <v>119</v>
      </c>
      <c r="C110" s="1" t="s">
        <v>129</v>
      </c>
      <c r="D110" s="2" t="s">
        <v>10</v>
      </c>
      <c r="E110" s="3">
        <v>3</v>
      </c>
      <c r="F110" s="4">
        <v>2.8279999999999998</v>
      </c>
      <c r="G110" s="4">
        <v>0</v>
      </c>
      <c r="H110" s="4">
        <v>1.855</v>
      </c>
      <c r="I110" s="5">
        <v>23</v>
      </c>
      <c r="J110" s="5">
        <f t="shared" si="2"/>
        <v>42.664999999999999</v>
      </c>
    </row>
    <row r="111" spans="1:10" x14ac:dyDescent="0.25">
      <c r="A111" s="1" t="s">
        <v>108</v>
      </c>
      <c r="B111" s="1" t="s">
        <v>119</v>
      </c>
      <c r="C111" s="1" t="s">
        <v>130</v>
      </c>
      <c r="D111" s="2" t="s">
        <v>10</v>
      </c>
      <c r="E111" s="3">
        <v>3</v>
      </c>
      <c r="F111" s="4">
        <v>2.8</v>
      </c>
      <c r="G111" s="4">
        <v>2.363</v>
      </c>
      <c r="H111" s="4">
        <v>0</v>
      </c>
      <c r="I111" s="5">
        <v>0</v>
      </c>
      <c r="J111" s="5">
        <f t="shared" si="2"/>
        <v>0</v>
      </c>
    </row>
    <row r="112" spans="1:10" x14ac:dyDescent="0.25">
      <c r="A112" s="1" t="s">
        <v>108</v>
      </c>
      <c r="B112" s="1" t="s">
        <v>119</v>
      </c>
      <c r="C112" s="1" t="s">
        <v>131</v>
      </c>
      <c r="D112" s="2" t="s">
        <v>10</v>
      </c>
      <c r="E112" s="3">
        <v>3</v>
      </c>
      <c r="F112" s="4">
        <v>6</v>
      </c>
      <c r="G112" s="4">
        <v>0</v>
      </c>
      <c r="H112" s="4">
        <v>5.77</v>
      </c>
      <c r="I112" s="5">
        <v>23</v>
      </c>
      <c r="J112" s="5">
        <f t="shared" si="2"/>
        <v>132.70999999999998</v>
      </c>
    </row>
    <row r="113" spans="1:10" x14ac:dyDescent="0.25">
      <c r="A113" s="1" t="s">
        <v>108</v>
      </c>
      <c r="B113" s="1" t="s">
        <v>132</v>
      </c>
      <c r="C113" s="1" t="s">
        <v>133</v>
      </c>
      <c r="D113" s="2" t="s">
        <v>10</v>
      </c>
      <c r="E113" s="3">
        <v>7</v>
      </c>
      <c r="F113" s="4">
        <v>2.1110000000000002</v>
      </c>
      <c r="G113" s="4">
        <v>2.1080000000000001</v>
      </c>
      <c r="H113" s="4">
        <v>0</v>
      </c>
      <c r="I113" s="5">
        <v>0</v>
      </c>
      <c r="J113" s="5">
        <f t="shared" si="2"/>
        <v>0</v>
      </c>
    </row>
    <row r="114" spans="1:10" x14ac:dyDescent="0.25">
      <c r="A114" s="1" t="s">
        <v>108</v>
      </c>
      <c r="B114" s="1" t="s">
        <v>134</v>
      </c>
      <c r="C114" s="1" t="s">
        <v>135</v>
      </c>
      <c r="D114" s="2" t="s">
        <v>10</v>
      </c>
      <c r="E114" s="3">
        <v>7</v>
      </c>
      <c r="F114" s="4">
        <v>1.498</v>
      </c>
      <c r="G114" s="4">
        <v>0</v>
      </c>
      <c r="H114" s="4">
        <v>0.56999999999999995</v>
      </c>
      <c r="I114" s="5">
        <v>23</v>
      </c>
      <c r="J114" s="5">
        <f t="shared" si="2"/>
        <v>13.11</v>
      </c>
    </row>
    <row r="115" spans="1:10" x14ac:dyDescent="0.25">
      <c r="A115" s="1" t="s">
        <v>108</v>
      </c>
      <c r="B115" s="1" t="s">
        <v>134</v>
      </c>
      <c r="C115" s="1" t="s">
        <v>136</v>
      </c>
      <c r="D115" s="2" t="s">
        <v>10</v>
      </c>
      <c r="E115" s="3">
        <v>7</v>
      </c>
      <c r="F115" s="4">
        <v>6.1980000000000004</v>
      </c>
      <c r="G115" s="4">
        <v>5.4550000000000001</v>
      </c>
      <c r="H115" s="4">
        <v>0</v>
      </c>
      <c r="I115" s="5">
        <v>0</v>
      </c>
      <c r="J115" s="5">
        <f t="shared" si="2"/>
        <v>0</v>
      </c>
    </row>
    <row r="116" spans="1:10" x14ac:dyDescent="0.25">
      <c r="A116" s="1" t="s">
        <v>108</v>
      </c>
      <c r="B116" s="1" t="s">
        <v>137</v>
      </c>
      <c r="C116" s="1" t="s">
        <v>138</v>
      </c>
      <c r="D116" s="2" t="s">
        <v>10</v>
      </c>
      <c r="E116" s="3">
        <v>7</v>
      </c>
      <c r="F116" s="4">
        <v>2.7389999999999999</v>
      </c>
      <c r="G116" s="4">
        <v>2.7389999999999999</v>
      </c>
      <c r="H116" s="4">
        <v>0</v>
      </c>
      <c r="I116" s="5">
        <v>0</v>
      </c>
      <c r="J116" s="5">
        <f t="shared" si="2"/>
        <v>0</v>
      </c>
    </row>
    <row r="117" spans="1:10" s="14" customFormat="1" x14ac:dyDescent="0.25">
      <c r="A117" s="8" t="s">
        <v>34</v>
      </c>
      <c r="B117" s="9">
        <f>G117+H117</f>
        <v>82.353999999999999</v>
      </c>
      <c r="C117" s="10"/>
      <c r="D117" s="10"/>
      <c r="E117" s="11"/>
      <c r="F117" s="12">
        <f>SUM(F93:F116)</f>
        <v>95.520000000000039</v>
      </c>
      <c r="G117" s="12">
        <f>SUM(G93:G116)</f>
        <v>61.838999999999999</v>
      </c>
      <c r="H117" s="12">
        <f>SUM(H93:H116)</f>
        <v>20.515000000000001</v>
      </c>
      <c r="I117" s="13"/>
      <c r="J117" s="13">
        <f>SUM(J93:J116)</f>
        <v>471.84500000000003</v>
      </c>
    </row>
    <row r="118" spans="1:10" x14ac:dyDescent="0.25">
      <c r="A118" s="1" t="s">
        <v>41</v>
      </c>
      <c r="B118" s="1" t="s">
        <v>139</v>
      </c>
      <c r="C118" s="1" t="s">
        <v>140</v>
      </c>
      <c r="D118" s="2" t="s">
        <v>10</v>
      </c>
      <c r="E118" s="3">
        <v>7</v>
      </c>
      <c r="F118" s="4">
        <v>13.461</v>
      </c>
      <c r="G118" s="4">
        <v>13.461</v>
      </c>
      <c r="H118" s="4">
        <v>0</v>
      </c>
      <c r="I118" s="5">
        <v>0</v>
      </c>
      <c r="J118" s="5">
        <v>0</v>
      </c>
    </row>
    <row r="119" spans="1:10" x14ac:dyDescent="0.25">
      <c r="A119" s="8" t="s">
        <v>34</v>
      </c>
      <c r="B119" s="9">
        <f>G119+H119</f>
        <v>13.461</v>
      </c>
      <c r="C119" s="10"/>
      <c r="D119" s="10"/>
      <c r="E119" s="11"/>
      <c r="F119" s="12">
        <v>13.461</v>
      </c>
      <c r="G119" s="12">
        <v>13.461</v>
      </c>
      <c r="H119" s="12">
        <v>0</v>
      </c>
      <c r="I119" s="13"/>
      <c r="J119" s="13">
        <v>0</v>
      </c>
    </row>
    <row r="120" spans="1:10" x14ac:dyDescent="0.25">
      <c r="A120" s="1" t="s">
        <v>21</v>
      </c>
      <c r="B120" s="1" t="s">
        <v>141</v>
      </c>
      <c r="C120" s="1" t="s">
        <v>142</v>
      </c>
      <c r="D120" s="2" t="s">
        <v>10</v>
      </c>
      <c r="E120" s="3">
        <v>7</v>
      </c>
      <c r="F120" s="4">
        <v>6.8520000000000003</v>
      </c>
      <c r="G120" s="4">
        <v>5.0380000000000003</v>
      </c>
      <c r="H120" s="4">
        <v>0</v>
      </c>
      <c r="I120" s="5">
        <v>0</v>
      </c>
      <c r="J120" s="5">
        <v>0</v>
      </c>
    </row>
    <row r="121" spans="1:10" x14ac:dyDescent="0.25">
      <c r="A121" s="1" t="s">
        <v>21</v>
      </c>
      <c r="B121" s="1" t="s">
        <v>141</v>
      </c>
      <c r="C121" s="1" t="s">
        <v>143</v>
      </c>
      <c r="D121" s="2" t="s">
        <v>10</v>
      </c>
      <c r="E121" s="3">
        <v>7</v>
      </c>
      <c r="F121" s="4">
        <v>5.5990000000000002</v>
      </c>
      <c r="G121" s="4">
        <v>5.468</v>
      </c>
      <c r="H121" s="4">
        <v>0</v>
      </c>
      <c r="I121" s="5">
        <v>0</v>
      </c>
      <c r="J121" s="5">
        <v>0</v>
      </c>
    </row>
    <row r="122" spans="1:10" s="14" customFormat="1" x14ac:dyDescent="0.25">
      <c r="A122" s="8" t="s">
        <v>34</v>
      </c>
      <c r="B122" s="9">
        <f>G122+H122</f>
        <v>10.506</v>
      </c>
      <c r="C122" s="10"/>
      <c r="D122" s="10"/>
      <c r="E122" s="11"/>
      <c r="F122" s="12">
        <v>12.451000000000001</v>
      </c>
      <c r="G122" s="12">
        <v>10.506</v>
      </c>
      <c r="H122" s="12">
        <v>0</v>
      </c>
      <c r="I122" s="13"/>
      <c r="J122" s="13">
        <v>0</v>
      </c>
    </row>
    <row r="123" spans="1:10" x14ac:dyDescent="0.25">
      <c r="A123" s="15" t="s">
        <v>153</v>
      </c>
      <c r="B123" s="9">
        <f>B28+B92+B117+B119+B122</f>
        <v>345.73699999999997</v>
      </c>
      <c r="C123" s="10"/>
      <c r="D123" s="10"/>
      <c r="E123" s="11"/>
      <c r="F123" s="12">
        <f>F28+F92+F117+F119+F122</f>
        <v>375.04200000000003</v>
      </c>
      <c r="G123" s="12">
        <f>G28+G92+G117+G119+G122</f>
        <v>210.62899999999999</v>
      </c>
      <c r="H123" s="12">
        <f>H28+H92+H117+H119+H122</f>
        <v>135.108</v>
      </c>
      <c r="I123" s="13"/>
      <c r="J123" s="13">
        <f>J28+J92+J117+J119+J122</f>
        <v>3107.4840000000004</v>
      </c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2024-11-28T08:27:43Z</cp:lastPrinted>
  <dcterms:created xsi:type="dcterms:W3CDTF">2024-11-15T12:24:32Z</dcterms:created>
  <dcterms:modified xsi:type="dcterms:W3CDTF">2024-11-28T12:18:26Z</dcterms:modified>
</cp:coreProperties>
</file>